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RMAN\01_expositions\2026_expo_La carte de Cassini\MAPA\5_DPGF\"/>
    </mc:Choice>
  </mc:AlternateContent>
  <xr:revisionPtr revIDLastSave="0" documentId="13_ncr:1_{88FCF3B0-5803-48D4-8E54-0D42307BAC2C}" xr6:coauthVersionLast="47" xr6:coauthVersionMax="47" xr10:uidLastSave="{00000000-0000-0000-0000-000000000000}"/>
  <bookViews>
    <workbookView xWindow="28815" yWindow="825" windowWidth="25185" windowHeight="14925" tabRatio="156" xr2:uid="{00000000-000D-0000-FFFF-FFFF00000000}"/>
  </bookViews>
  <sheets>
    <sheet name="DPGF_Signalétique_Hugo décors" sheetId="1" r:id="rId1"/>
  </sheets>
  <definedNames>
    <definedName name="_xlnm.Print_Titles" localSheetId="0">'DPGF_Signalétique_Hugo décors'!$2:$2</definedName>
    <definedName name="_xlnm.Print_Area" localSheetId="0">'DPGF_Signalétique_Hugo décors'!$A$1:$J$88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J19" i="1" s="1"/>
  <c r="F18" i="1"/>
  <c r="J18" i="1" s="1"/>
  <c r="J76" i="1"/>
  <c r="F9" i="1"/>
  <c r="J9" i="1" s="1"/>
  <c r="F8" i="1"/>
  <c r="J8" i="1" s="1"/>
  <c r="F45" i="1" l="1"/>
  <c r="J45" i="1" s="1"/>
  <c r="J64" i="1" l="1"/>
  <c r="J77" i="1"/>
  <c r="J82" i="1"/>
  <c r="J69" i="1"/>
  <c r="F53" i="1"/>
  <c r="J53" i="1" s="1"/>
  <c r="F25" i="1"/>
  <c r="F27" i="1"/>
  <c r="F4" i="1"/>
  <c r="J4" i="1" s="1"/>
  <c r="F5" i="1"/>
  <c r="J70" i="1"/>
  <c r="F36" i="1"/>
  <c r="J36" i="1" s="1"/>
  <c r="F63" i="1"/>
  <c r="J63" i="1" s="1"/>
  <c r="F51" i="1"/>
  <c r="J51" i="1" s="1"/>
  <c r="F60" i="1"/>
  <c r="J60" i="1" s="1"/>
  <c r="F59" i="1"/>
  <c r="J59" i="1" s="1"/>
  <c r="F62" i="1"/>
  <c r="J62" i="1" s="1"/>
  <c r="F61" i="1"/>
  <c r="J61" i="1" s="1"/>
  <c r="F15" i="1"/>
  <c r="J15" i="1" s="1"/>
  <c r="F14" i="1"/>
  <c r="J14" i="1" s="1"/>
  <c r="F16" i="1"/>
  <c r="J16" i="1" s="1"/>
  <c r="F57" i="1"/>
  <c r="J57" i="1" s="1"/>
  <c r="F56" i="1"/>
  <c r="J56" i="1" s="1"/>
  <c r="F55" i="1"/>
  <c r="J55" i="1" s="1"/>
  <c r="F17" i="1"/>
  <c r="J17" i="1" s="1"/>
  <c r="J74" i="1"/>
  <c r="J68" i="1"/>
  <c r="J66" i="1" l="1"/>
  <c r="F34" i="1"/>
  <c r="J34" i="1" s="1"/>
  <c r="F54" i="1"/>
  <c r="J54" i="1" s="1"/>
  <c r="F47" i="1"/>
  <c r="J47" i="1" s="1"/>
  <c r="F49" i="1"/>
  <c r="J49" i="1" s="1"/>
  <c r="F50" i="1"/>
  <c r="J50" i="1" s="1"/>
  <c r="F52" i="1"/>
  <c r="F37" i="1"/>
  <c r="J37" i="1" s="1"/>
  <c r="F35" i="1"/>
  <c r="J35" i="1" s="1"/>
  <c r="F24" i="1"/>
  <c r="J24" i="1" s="1"/>
  <c r="F30" i="1"/>
  <c r="J30" i="1" s="1"/>
  <c r="F58" i="1"/>
  <c r="J58" i="1" s="1"/>
  <c r="F40" i="1"/>
  <c r="J40" i="1" s="1"/>
  <c r="F39" i="1"/>
  <c r="J39" i="1" s="1"/>
  <c r="F38" i="1"/>
  <c r="J38" i="1" s="1"/>
  <c r="F31" i="1"/>
  <c r="J31" i="1" s="1"/>
  <c r="F29" i="1"/>
  <c r="J29" i="1" s="1"/>
  <c r="F28" i="1"/>
  <c r="J28" i="1" s="1"/>
  <c r="J27" i="1"/>
  <c r="F26" i="1"/>
  <c r="J26" i="1" s="1"/>
  <c r="J25" i="1"/>
  <c r="F23" i="1"/>
  <c r="J23" i="1" s="1"/>
  <c r="F22" i="1"/>
  <c r="J22" i="1" s="1"/>
  <c r="F33" i="1"/>
  <c r="J33" i="1" s="1"/>
  <c r="F21" i="1"/>
  <c r="J21" i="1" s="1"/>
  <c r="J79" i="1"/>
  <c r="J84" i="1"/>
  <c r="F84" i="1"/>
  <c r="J80" i="1"/>
  <c r="J73" i="1"/>
  <c r="J72" i="1"/>
  <c r="J67" i="1"/>
  <c r="F48" i="1"/>
  <c r="J48" i="1" s="1"/>
  <c r="F7" i="1" l="1"/>
  <c r="J7" i="1" s="1"/>
  <c r="F13" i="1"/>
  <c r="J13" i="1" s="1"/>
  <c r="F12" i="1"/>
  <c r="J12" i="1" s="1"/>
  <c r="F11" i="1"/>
  <c r="J11" i="1" s="1"/>
  <c r="F10" i="1"/>
  <c r="J10" i="1" s="1"/>
  <c r="J52" i="1"/>
  <c r="F43" i="1"/>
  <c r="J43" i="1" s="1"/>
  <c r="F6" i="1"/>
  <c r="J6" i="1" s="1"/>
  <c r="J5" i="1"/>
  <c r="F44" i="1" l="1"/>
  <c r="J44" i="1" s="1"/>
  <c r="F46" i="1"/>
  <c r="J46" i="1" s="1"/>
  <c r="F42" i="1"/>
  <c r="J42" i="1" l="1"/>
  <c r="J86" i="1" s="1"/>
  <c r="J87" i="1" s="1"/>
  <c r="J88" i="1" l="1"/>
</calcChain>
</file>

<file path=xl/sharedStrings.xml><?xml version="1.0" encoding="utf-8"?>
<sst xmlns="http://schemas.openxmlformats.org/spreadsheetml/2006/main" count="331" uniqueCount="254">
  <si>
    <t>Localisation</t>
  </si>
  <si>
    <t>Référence</t>
  </si>
  <si>
    <t>Désignation des ouvrages</t>
  </si>
  <si>
    <t>Prix unitaire HT</t>
  </si>
  <si>
    <t>Prix total HT</t>
  </si>
  <si>
    <t>TVA 20%</t>
  </si>
  <si>
    <t>Qté</t>
  </si>
  <si>
    <t>A</t>
  </si>
  <si>
    <t>B</t>
  </si>
  <si>
    <t>C</t>
  </si>
  <si>
    <t>D</t>
  </si>
  <si>
    <t>E</t>
  </si>
  <si>
    <t>A1</t>
  </si>
  <si>
    <t>A2</t>
  </si>
  <si>
    <t>B1</t>
  </si>
  <si>
    <r>
      <t>Surface unitaire 
(m</t>
    </r>
    <r>
      <rPr>
        <b/>
        <vertAlign val="superscript"/>
        <sz val="11"/>
        <color indexed="8"/>
        <rFont val="Calibri"/>
        <family val="2"/>
      </rPr>
      <t>2</t>
    </r>
    <r>
      <rPr>
        <b/>
        <sz val="11"/>
        <color indexed="8"/>
        <rFont val="Calibri"/>
        <family val="2"/>
      </rPr>
      <t>)</t>
    </r>
  </si>
  <si>
    <t>Tous les espaces</t>
  </si>
  <si>
    <t>A3</t>
  </si>
  <si>
    <t>Larg
cm</t>
  </si>
  <si>
    <t>H
cm</t>
  </si>
  <si>
    <t>C1</t>
  </si>
  <si>
    <t>C2</t>
  </si>
  <si>
    <t>A6</t>
  </si>
  <si>
    <t>F</t>
  </si>
  <si>
    <t>E1</t>
  </si>
  <si>
    <t>E2</t>
  </si>
  <si>
    <t>B2</t>
  </si>
  <si>
    <t>B3</t>
  </si>
  <si>
    <t>B4</t>
  </si>
  <si>
    <t>B6</t>
  </si>
  <si>
    <t>LETTRAGE DÉCOUPÉ  - VINYLE ADHÉSIF MAT OPAQUE 
1 COULEUR</t>
  </si>
  <si>
    <t>H</t>
  </si>
  <si>
    <t xml:space="preserve">DÉPOSE DE L'ENSEMBLE DES ÉLÉMENTS DE LA SIGNALÉTIQUE DE L'EXPOSITION APPOSÉS SUR LES STRUCTURES PERENNES ET REMISE EN ÉTAT DES DITES STRUCTURES. </t>
  </si>
  <si>
    <t>ens</t>
  </si>
  <si>
    <t>B7</t>
  </si>
  <si>
    <t>B8</t>
  </si>
  <si>
    <t>D1</t>
  </si>
  <si>
    <t>D2</t>
  </si>
  <si>
    <t>B9</t>
  </si>
  <si>
    <t>Extérieur</t>
  </si>
  <si>
    <t>B10</t>
  </si>
  <si>
    <t>A7</t>
  </si>
  <si>
    <t>B11</t>
  </si>
  <si>
    <t>Palier 1er étage</t>
  </si>
  <si>
    <t>A9</t>
  </si>
  <si>
    <t>A4</t>
  </si>
  <si>
    <t>U</t>
  </si>
  <si>
    <t>IMPRESSION SUR DIBOND 3MM AVEC PLASTIIFICATION ANTI-GRAFFITI POLYESTER</t>
  </si>
  <si>
    <t>IMPRESSION DRECTE SUR PVC 3MM AVEC DOUBLE FACE AU DOS (TEST POUR CHOIX DU DOUBLE FACE CAR POSE SUR PIERRES PATRIMONIALES)</t>
  </si>
  <si>
    <t>C3</t>
  </si>
  <si>
    <t>C4</t>
  </si>
  <si>
    <t xml:space="preserve">MARCHE DE SIGNALETIQUE 
EXPOSITION "La carte de France de Cassini" aux archives nationales du 14 octobre 2026 au 1er février 2027
DPGF
Selon le contenu des points listés, ils sont soit considéres comme un ensemble unique à réaliser (ens.), soit comme un élément unitaire à dupliquer. 
La DPGF doit être complétée sans aucune modification.
Il est de la responsabilité du Titulaire de vérifier les formules de calculs présentes dans les cellules. Toute erreur de calcul lui sera imputée.
Les prix totaux incluent la founiture des matériaux, la fabrication, le transport, l'installation sur site.
Les moyens de travail en hauteur sont intégrés dans l'offre.
LE TITULAIRE A PRIS CONNAISSANCE DU CALENDRIER PREVISIONNEL ET A INTEGRE LES CONTRAINTES DE DELAIS DANS SON OFFRE. AUCUN RETARD NE SERA POSSIBLE.      </t>
  </si>
  <si>
    <t>Partie 1.1</t>
  </si>
  <si>
    <t>Partie 1.2</t>
  </si>
  <si>
    <t>Partie 2</t>
  </si>
  <si>
    <t>Partie 2.2</t>
  </si>
  <si>
    <t>Partie 4</t>
  </si>
  <si>
    <t>B5</t>
  </si>
  <si>
    <t>C5</t>
  </si>
  <si>
    <t>C6</t>
  </si>
  <si>
    <t>C7</t>
  </si>
  <si>
    <t>D3</t>
  </si>
  <si>
    <t>D4</t>
  </si>
  <si>
    <t>D5</t>
  </si>
  <si>
    <t>D7</t>
  </si>
  <si>
    <t>D8</t>
  </si>
  <si>
    <t>D11</t>
  </si>
  <si>
    <t>E3</t>
  </si>
  <si>
    <t>G</t>
  </si>
  <si>
    <t>G1</t>
  </si>
  <si>
    <t>I</t>
  </si>
  <si>
    <t>J</t>
  </si>
  <si>
    <t>A5.1</t>
  </si>
  <si>
    <t>A5.2</t>
  </si>
  <si>
    <t>A10</t>
  </si>
  <si>
    <t>H1</t>
  </si>
  <si>
    <t>K</t>
  </si>
  <si>
    <t>D6</t>
  </si>
  <si>
    <t>D12</t>
  </si>
  <si>
    <t>H2</t>
  </si>
  <si>
    <t>I1</t>
  </si>
  <si>
    <t>Palier RDC</t>
  </si>
  <si>
    <t>A11</t>
  </si>
  <si>
    <t>A12</t>
  </si>
  <si>
    <t>Palier 1er étage - 
Tous les canapés</t>
  </si>
  <si>
    <t>D9.1</t>
  </si>
  <si>
    <t>D9.2</t>
  </si>
  <si>
    <t>D13</t>
  </si>
  <si>
    <t>D14</t>
  </si>
  <si>
    <t>J1</t>
  </si>
  <si>
    <t>Partie 2.1</t>
  </si>
  <si>
    <t>Partie 4.1</t>
  </si>
  <si>
    <t>C8</t>
  </si>
  <si>
    <t>A13</t>
  </si>
  <si>
    <t>E4</t>
  </si>
  <si>
    <t>E5</t>
  </si>
  <si>
    <t>Page du cahier graphique</t>
  </si>
  <si>
    <t>p15</t>
  </si>
  <si>
    <t>p19</t>
  </si>
  <si>
    <t>p37</t>
  </si>
  <si>
    <t>Partie 1</t>
  </si>
  <si>
    <t>Chapelle (Partie 4.2)</t>
  </si>
  <si>
    <t>Partie 3</t>
  </si>
  <si>
    <t>Palier 1er étage -
Canapé 4 - 5 - 6</t>
  </si>
  <si>
    <t>Parties 1, 2, 3, 4</t>
  </si>
  <si>
    <t>Parties 2 et 3</t>
  </si>
  <si>
    <t>Partie 4.2</t>
  </si>
  <si>
    <t>Palier 1er étage -
Canapés 4 - 5 - 6</t>
  </si>
  <si>
    <t>Palier 1er étage -
Canapé 2</t>
  </si>
  <si>
    <t>Escalier d'honneur
RDC &gt; 1er étage</t>
  </si>
  <si>
    <t>p27</t>
  </si>
  <si>
    <t>P28</t>
  </si>
  <si>
    <t>p5</t>
  </si>
  <si>
    <t>Palier 1er étage -
Canapés 1 - 2 - 3</t>
  </si>
  <si>
    <t>p6,7,8</t>
  </si>
  <si>
    <t>A8</t>
  </si>
  <si>
    <t>p16</t>
  </si>
  <si>
    <t>D10.1</t>
  </si>
  <si>
    <t>D10.2</t>
  </si>
  <si>
    <t>p21</t>
  </si>
  <si>
    <t>p36</t>
  </si>
  <si>
    <t>p45</t>
  </si>
  <si>
    <t>G2</t>
  </si>
  <si>
    <t>p17</t>
  </si>
  <si>
    <t>p22</t>
  </si>
  <si>
    <t>p39</t>
  </si>
  <si>
    <t>F1</t>
  </si>
  <si>
    <t>F2</t>
  </si>
  <si>
    <t>F3</t>
  </si>
  <si>
    <t>p53</t>
  </si>
  <si>
    <t>p54</t>
  </si>
  <si>
    <t>Panneau extérieur (rue des Archives)</t>
  </si>
  <si>
    <t>p55</t>
  </si>
  <si>
    <t xml:space="preserve"> IMPRESSION DIRECTE SUR SUPPORT CARTON RECYCLÉ 3MM ET PEINT 
(TRANCHES INCLUSES) AVEC FORME DE DECOUPE RONDE ET DOUBLE FACE AU DOS</t>
  </si>
  <si>
    <t xml:space="preserve">IMPRESSION DIRECTE SUR SUPPORT CARTON NOIR 3MM </t>
  </si>
  <si>
    <r>
      <t xml:space="preserve">Cartels simples vitrines 
</t>
    </r>
    <r>
      <rPr>
        <sz val="11"/>
        <color indexed="8"/>
        <rFont val="Calibri"/>
        <family val="2"/>
      </rPr>
      <t>Impression directe sur support carton noir 3MM</t>
    </r>
  </si>
  <si>
    <r>
      <t xml:space="preserve">Cartels développés vitrines env. 450 signes
</t>
    </r>
    <r>
      <rPr>
        <sz val="11"/>
        <color indexed="8"/>
        <rFont val="Calibri"/>
        <family val="2"/>
      </rPr>
      <t>Impression directe sur support carton noir 3MM</t>
    </r>
  </si>
  <si>
    <r>
      <t xml:space="preserve">Cartels spécifiques développés vitrines env. 800 signes
</t>
    </r>
    <r>
      <rPr>
        <i/>
        <sz val="11"/>
        <color rgb="FF000000"/>
        <rFont val="Calibri"/>
        <family val="2"/>
      </rPr>
      <t>(IT37 - IT79 - R25ter)</t>
    </r>
    <r>
      <rPr>
        <b/>
        <sz val="11"/>
        <color indexed="8"/>
        <rFont val="Calibri"/>
        <family val="2"/>
      </rPr>
      <t xml:space="preserve">
</t>
    </r>
    <r>
      <rPr>
        <sz val="11"/>
        <color indexed="8"/>
        <rFont val="Calibri"/>
        <family val="2"/>
      </rPr>
      <t>Impression directe sur support carton noir 3MM</t>
    </r>
  </si>
  <si>
    <t>IMPRESSION DIRECTE SUR SUPPORT CARTON RECYCLÉ 3MM ET PEINT 
(TRANCHES INCLUSES)</t>
  </si>
  <si>
    <r>
      <t xml:space="preserve">Cartels simples
</t>
    </r>
    <r>
      <rPr>
        <sz val="11"/>
        <color indexed="8"/>
        <rFont val="Calibri"/>
        <family val="2"/>
      </rPr>
      <t>Impression directe sur support carton recyclé 3MM et peint (tranches incluses)</t>
    </r>
  </si>
  <si>
    <r>
      <t xml:space="preserve">Cartels développés env. 450 signes
</t>
    </r>
    <r>
      <rPr>
        <sz val="11"/>
        <color indexed="8"/>
        <rFont val="Calibri"/>
        <family val="2"/>
      </rPr>
      <t>Impression directe sur support carton recyclé 3MM et peint (tranches incluses)</t>
    </r>
  </si>
  <si>
    <r>
      <t xml:space="preserve">Cartels spécifiques développés env. 800 signes
</t>
    </r>
    <r>
      <rPr>
        <i/>
        <sz val="11"/>
        <color rgb="FF000000"/>
        <rFont val="Calibri"/>
        <family val="2"/>
      </rPr>
      <t>(IT5 - R03 - IT36 - R16 - IT52 - R24 - R24bis - R25 x3 - IT75 - R24ter - X2 BANC - Signes conventionnels)</t>
    </r>
    <r>
      <rPr>
        <b/>
        <sz val="11"/>
        <color indexed="8"/>
        <rFont val="Calibri"/>
        <family val="2"/>
      </rPr>
      <t xml:space="preserve">
</t>
    </r>
    <r>
      <rPr>
        <sz val="11"/>
        <color indexed="8"/>
        <rFont val="Calibri"/>
        <family val="2"/>
      </rPr>
      <t>Impression directe sur support carton recyclé 3MM et peint (tranches incluses)</t>
    </r>
  </si>
  <si>
    <r>
      <t xml:space="preserve">Monument Cassini — Cartel groupé
</t>
    </r>
    <r>
      <rPr>
        <sz val="11"/>
        <color rgb="FF000000"/>
        <rFont val="Calibri"/>
        <family val="2"/>
      </rPr>
      <t>Impression directe sur support carton recyclé 3MM et peint (tranches incluses)</t>
    </r>
  </si>
  <si>
    <r>
      <t xml:space="preserve">Cartels avertissements
</t>
    </r>
    <r>
      <rPr>
        <sz val="11"/>
        <color indexed="8"/>
        <rFont val="Calibri"/>
        <family val="2"/>
      </rPr>
      <t>Impression directe sur support carton recyclé 3MM et peint (tranches incluses)</t>
    </r>
  </si>
  <si>
    <t>REPRODUCTION DE DOCUMENTS D'ARCHIVES AU MUR — 
IMPRESSION CMJN HD SUR WALLPAPER FINITION MAT MAROUFLÉ SUR CIMAISE OU MUR PEINT</t>
  </si>
  <si>
    <r>
      <t xml:space="preserve">R01_Observatoire de Paris, planche composée de trois gravures, par A. Coquart (graveur) et N. de Fer (imprimeur), 1705
</t>
    </r>
    <r>
      <rPr>
        <sz val="11"/>
        <rFont val="Calibri"/>
        <family val="2"/>
      </rPr>
      <t>Impression CMJN HD sur wall paper finition mat — marouflé sur cimaise peinte ou mur peint</t>
    </r>
  </si>
  <si>
    <r>
      <t xml:space="preserve">R05_Cour du grand Châtelet de Paris, Planche LII
</t>
    </r>
    <r>
      <rPr>
        <sz val="11"/>
        <rFont val="Calibri"/>
        <family val="2"/>
      </rPr>
      <t>Impression CMJN HD sur wall paper finition mat — marouflé sur cimaise peinte ou mur peint</t>
    </r>
  </si>
  <si>
    <r>
      <t xml:space="preserve">R11_La méridienne de Paris à l’Observatoire
</t>
    </r>
    <r>
      <rPr>
        <sz val="11"/>
        <rFont val="Calibri"/>
        <family val="2"/>
      </rPr>
      <t>Impression CMJN HD sur wall paper finition mat — marouflé sur cimaise peinte ou mur peint</t>
    </r>
  </si>
  <si>
    <r>
      <t xml:space="preserve">R12_Portrait de Louis XV
</t>
    </r>
    <r>
      <rPr>
        <sz val="11"/>
        <rFont val="Calibri"/>
        <family val="2"/>
      </rPr>
      <t>Impression CMJN HD sur wall paper finition mat — marouflé sur cimaise peinte ou mur peint</t>
    </r>
  </si>
  <si>
    <r>
      <t xml:space="preserve">R13_Portraits de membres initiaux de la Société de la carte de France
</t>
    </r>
    <r>
      <rPr>
        <sz val="11"/>
        <rFont val="Calibri"/>
        <family val="2"/>
      </rPr>
      <t>Impression CMJN HD sur wall paper finition mat — marouflé sur cimaise peinte ou mur peint</t>
    </r>
  </si>
  <si>
    <r>
      <t xml:space="preserve">R15_[Prospectus :] Encyclopédie, ou Dictionnaire raisonné des sciences, des arts et des métiers […], dite « Encyclopédie de Diderot et de D'Alembert », Paris, 1751
</t>
    </r>
    <r>
      <rPr>
        <sz val="11"/>
        <rFont val="Calibri"/>
        <family val="2"/>
      </rPr>
      <t>Impression CMJN HD sur wall paper finition mat — marouflé sur cimaise peinte ou mur peint</t>
    </r>
  </si>
  <si>
    <r>
      <t xml:space="preserve">R16_Carte particulière du duché de Bourgogne […], 1763
</t>
    </r>
    <r>
      <rPr>
        <sz val="11"/>
        <rFont val="Calibri"/>
        <family val="2"/>
      </rPr>
      <t>Impression CMJN HD sur wall paper finition mat — marouflé sur cimaise peinte ou mur peint</t>
    </r>
  </si>
  <si>
    <r>
      <t xml:space="preserve">R17_Les ingénieurs géographes : frontispice de L' Art De Lever Les Plans De tout ce qui a rapport à la Guerre, &amp; à l'Architecture Civile &amp; Champêtre, Louis Charles Dupain de Montesson, Paris, Jombert, 1762
</t>
    </r>
    <r>
      <rPr>
        <sz val="11"/>
        <rFont val="Calibri"/>
        <family val="2"/>
      </rPr>
      <t>Impression CMJN HD sur wall paper finition mat — marouflé sur cimaise peinte ou mur peint</t>
    </r>
  </si>
  <si>
    <r>
      <t xml:space="preserve">R21_Utilisation d'un quart-de-cercle à l'horizontal, détail de la première planche de La Mesure de la Terre. - Paris : Imprimerie royale, 1671
</t>
    </r>
    <r>
      <rPr>
        <sz val="11"/>
        <rFont val="Calibri"/>
        <family val="2"/>
      </rPr>
      <t>Impression CMJN HD sur wall paper finition mat — marouflé sur cimaise peinte ou mur peint</t>
    </r>
  </si>
  <si>
    <r>
      <t xml:space="preserve">R22_La Méridienne de l'observatoire royal de Paris vérifiée dans toute l'étendue du royaume par de nouvelles observations : la toise, Paris, Guérin, 1744
</t>
    </r>
    <r>
      <rPr>
        <sz val="11"/>
        <rFont val="Calibri"/>
        <family val="2"/>
      </rPr>
      <t>Impression CMJN HD sur wall paper finition mat — marouflé sur cimaise peinte ou mur peint</t>
    </r>
  </si>
  <si>
    <r>
      <t xml:space="preserve">R23_La Méridienne de l'observatoire royal de Paris vérifiée dans toute l'étendue du royaume par de nouvelles observations : la visée, Paris, Guérin, 1744
</t>
    </r>
    <r>
      <rPr>
        <sz val="11"/>
        <rFont val="Calibri"/>
        <family val="2"/>
      </rPr>
      <t>Impression CMJN HD sur wall paper finition mat — marouflé sur cimaise peinte ou mur peint</t>
    </r>
  </si>
  <si>
    <t>IMPRESSION CMJN HD SUR WALLPAPER FINITION MAT MAROUFLÉ SUR CIMAISE OU MUR PEINT — POSE JOINT TAPISSIER</t>
  </si>
  <si>
    <r>
      <t xml:space="preserve">Habillage graphique partie 1
</t>
    </r>
    <r>
      <rPr>
        <sz val="11"/>
        <rFont val="Calibri"/>
        <family val="2"/>
      </rPr>
      <t xml:space="preserve">Impression CMJN HD sur wallpaper finition mat — marouflé sur cimaise peinte ou mur peint - </t>
    </r>
    <r>
      <rPr>
        <u/>
        <sz val="11"/>
        <rFont val="Calibri"/>
        <family val="2"/>
      </rPr>
      <t>pose joint tapissier</t>
    </r>
  </si>
  <si>
    <r>
      <t xml:space="preserve">Habillage graphique partie 2
</t>
    </r>
    <r>
      <rPr>
        <sz val="11"/>
        <rFont val="Calibri"/>
        <family val="2"/>
      </rPr>
      <t>Impression CMJN HD sur wallpaper finition mat — marouflé sur cimaise peinte ou mur peint - pose joint tapissier</t>
    </r>
  </si>
  <si>
    <r>
      <t xml:space="preserve">Habillage graphique partie 4.1
</t>
    </r>
    <r>
      <rPr>
        <sz val="11"/>
        <rFont val="Calibri"/>
        <family val="2"/>
      </rPr>
      <t>Impression CMJN HD sur wallpaper finition mat — marouflé sur cimaise peinte ou mur peint - pose joint tapissier</t>
    </r>
  </si>
  <si>
    <r>
      <t xml:space="preserve">Habillage graphique partie 4.2
</t>
    </r>
    <r>
      <rPr>
        <sz val="11"/>
        <rFont val="Calibri"/>
        <family val="2"/>
      </rPr>
      <t>Impression CMJN HD sur wallpaper finition mat — marouflé sur cimaise peinte ou mur peint - pose joint tapissier</t>
    </r>
  </si>
  <si>
    <r>
      <t xml:space="preserve">Carte de France échelle 1 / NORD
</t>
    </r>
    <r>
      <rPr>
        <sz val="11"/>
        <rFont val="Calibri"/>
        <family val="2"/>
      </rPr>
      <t>Impression CMJN HD sur wallpaper finition mat — marouflé sur cimaise peinte ou mur peint - pose joint tapissier</t>
    </r>
  </si>
  <si>
    <r>
      <t xml:space="preserve">Carte de France échelle 1 / SUD
</t>
    </r>
    <r>
      <rPr>
        <sz val="11"/>
        <rFont val="Calibri"/>
        <family val="2"/>
      </rPr>
      <t>Impression CMJN HD sur wallpaper finition mat — marouflé sur cimaise peinte ou mur peint - pose joint tapissier</t>
    </r>
  </si>
  <si>
    <r>
      <t xml:space="preserve">Ours
</t>
    </r>
    <r>
      <rPr>
        <sz val="11"/>
        <rFont val="Calibri"/>
        <family val="2"/>
      </rPr>
      <t>Impression CMJN HD sur wallpaper finition mat — marouflé sur cimaise peinte ou mur peint - pose joint tapissier</t>
    </r>
  </si>
  <si>
    <r>
      <t xml:space="preserve">Visuels - Chronologie
</t>
    </r>
    <r>
      <rPr>
        <sz val="11"/>
        <rFont val="Calibri"/>
        <family val="2"/>
      </rPr>
      <t>Impression CMJN HD sur wallpaper finition mat — marouflé sur cimaise peinte ou mur peint - pose joint tapissier</t>
    </r>
  </si>
  <si>
    <r>
      <t xml:space="preserve">Visuels - Portraits d'historiens
</t>
    </r>
    <r>
      <rPr>
        <sz val="11"/>
        <rFont val="Calibri"/>
        <family val="2"/>
      </rPr>
      <t>Impression CMJN HD sur wallpaper finition mat — marouflé sur cimaise peinte ou mur peint - pose joint tapissier</t>
    </r>
  </si>
  <si>
    <r>
      <t xml:space="preserve">Visuels - Panneau EHESS
</t>
    </r>
    <r>
      <rPr>
        <sz val="11"/>
        <rFont val="Calibri"/>
        <family val="2"/>
      </rPr>
      <t>Impression CMJN HD sur wallpaper finition mat — marouflé sur cimaise peinte ou mur peint - pose joint tapissier</t>
    </r>
  </si>
  <si>
    <r>
      <t xml:space="preserve">R30&gt;33_Monuments Cassini - Circulaire conservation des monuments Cassini
</t>
    </r>
    <r>
      <rPr>
        <sz val="11"/>
        <rFont val="Calibri"/>
        <family val="2"/>
      </rPr>
      <t>Impression CMJN HD sur wallpaper finition mat — marouflé sur cimaise peinte ou mur peint - pose joint tapissier</t>
    </r>
  </si>
  <si>
    <r>
      <t xml:space="preserve">R34_Visuels - Monuments Cassini - Exemples de mires
</t>
    </r>
    <r>
      <rPr>
        <sz val="11"/>
        <rFont val="Calibri"/>
        <family val="2"/>
      </rPr>
      <t>Impression CMJN HD sur wallpaper finition mat — marouflé sur cimaise peinte ou mur peint - pose joint tapissier</t>
    </r>
  </si>
  <si>
    <r>
      <t xml:space="preserve">Canapés - Grandes reproductions détails
</t>
    </r>
    <r>
      <rPr>
        <sz val="11"/>
        <rFont val="Calibri"/>
        <family val="2"/>
      </rPr>
      <t>Impression CMJN HD sur wallpaper finition mat — marouflé sur cimaise peinte ou mur peint - pose joint tapissier</t>
    </r>
  </si>
  <si>
    <r>
      <t xml:space="preserve">Affiche - Sur panneau MDF
</t>
    </r>
    <r>
      <rPr>
        <sz val="11"/>
        <rFont val="Calibri"/>
        <family val="2"/>
      </rPr>
      <t>Impression CMJN HD sur wallpaper finition mat — marouflé sur cimaise peinte ou mur peint - pose joint tapissier</t>
    </r>
  </si>
  <si>
    <r>
      <t xml:space="preserve">Habillage contremarches de l'escalier d'honneur
</t>
    </r>
    <r>
      <rPr>
        <sz val="11"/>
        <rFont val="Calibri"/>
        <family val="2"/>
      </rPr>
      <t>Adhesif semi-permanent avec plastification</t>
    </r>
  </si>
  <si>
    <r>
      <t xml:space="preserve">Titre et texte d'introduction
</t>
    </r>
    <r>
      <rPr>
        <sz val="11"/>
        <rFont val="Calibri"/>
        <family val="2"/>
      </rPr>
      <t>Lettrage découpé, vinyle adhésif MAT OPAQUE — à poser sur cimaise peinte
Environ 1500 signes (par langue) espace compris, soit environ 3000 signes
(haut. de caractère : 10 et 22,2 cm (titre) et 1,4 cm (texte)</t>
    </r>
  </si>
  <si>
    <r>
      <t xml:space="preserve">Citation palier
</t>
    </r>
    <r>
      <rPr>
        <sz val="11"/>
        <rFont val="Calibri"/>
        <family val="2"/>
      </rPr>
      <t>Lettrage découpé, vinyle adhésif MAT OPAQUE — à poser sur cimaise peinte
Environ 1200 signes espace compris
(haut. de caractère : 1,8 cm (texte)</t>
    </r>
  </si>
  <si>
    <r>
      <rPr>
        <b/>
        <sz val="11"/>
        <color theme="1"/>
        <rFont val="Calibri"/>
        <family val="2"/>
      </rPr>
      <t>Titres et Textes parties</t>
    </r>
    <r>
      <rPr>
        <sz val="11"/>
        <color theme="1"/>
        <rFont val="Calibri"/>
        <family val="2"/>
      </rPr>
      <t xml:space="preserve">
Lettrage découpé, vinyle adhésif MAT OPAQUE — à poser sur cimaise peinte
(haut. de caractère : 5 cm (titre) et 1,3 cm (texte)
Environ 1500 signes, espace compris (par langue), soit environ 3000 signes</t>
    </r>
  </si>
  <si>
    <r>
      <t xml:space="preserve">Titre et Textes sous-parties 
</t>
    </r>
    <r>
      <rPr>
        <sz val="11"/>
        <rFont val="Calibri"/>
        <family val="2"/>
      </rPr>
      <t>Lettrage découpé, vinyle adhésif MAT OPAQUE — à poser cimaise peinte
Environ 750 signes (par langue) espace compris, soit environ 1500 signes
(haut. de caractère : 5 cm (titre) et 1,2 cm (texte)</t>
    </r>
  </si>
  <si>
    <r>
      <t xml:space="preserve">Arbre généalogique
</t>
    </r>
    <r>
      <rPr>
        <sz val="11"/>
        <rFont val="Calibri"/>
        <family val="2"/>
      </rPr>
      <t>Lettrage découpé, vinyle adhésif MAT OPAQUE — à poser sur cimaise peinte
Environ 400 signes espace compris
(haut. de caractère : 2 cm (texte)</t>
    </r>
  </si>
  <si>
    <r>
      <t xml:space="preserve">Citation Graphie originale
</t>
    </r>
    <r>
      <rPr>
        <sz val="11"/>
        <rFont val="Calibri"/>
        <family val="2"/>
      </rPr>
      <t>Lettrage découpé, vinyle adhésif MAT OPAQUE — à poser sur cimaise peinte</t>
    </r>
  </si>
  <si>
    <r>
      <rPr>
        <b/>
        <sz val="11"/>
        <color theme="1"/>
        <rFont val="Calibri"/>
        <family val="2"/>
      </rPr>
      <t>R13_Titre + Nom + date de naissance et mort des membres initiaux de la Société de la carte de France</t>
    </r>
    <r>
      <rPr>
        <sz val="11"/>
        <color theme="1"/>
        <rFont val="Calibri"/>
        <family val="2"/>
      </rPr>
      <t xml:space="preserve"> 
Lettrage découpé, vinyle adhésif MAT OPAQUE — à poser sur cimaise peinte
(haut. de caractère : 1,8 cm (texte)
Environ 800 signes espace compris</t>
    </r>
  </si>
  <si>
    <r>
      <t xml:space="preserve">R14_Tampon Société de la carte de France 
</t>
    </r>
    <r>
      <rPr>
        <sz val="11"/>
        <rFont val="Calibri"/>
        <family val="2"/>
      </rPr>
      <t>Lettrage découpé, vinyle adhésif MAT OPAQUE — à poser sur cimaise peinte</t>
    </r>
  </si>
  <si>
    <r>
      <t xml:space="preserve">Citation salle 2
</t>
    </r>
    <r>
      <rPr>
        <sz val="11"/>
        <rFont val="Calibri"/>
        <family val="2"/>
      </rPr>
      <t>Lettrage découpé, vinyle adhésif MAT OPAQUE  — à poser cimaise peinte
Environ 500/600 signes espace compris
(haut. de caractère : 1,8 cm (texte)</t>
    </r>
  </si>
  <si>
    <r>
      <t xml:space="preserve">Citation salle 3
</t>
    </r>
    <r>
      <rPr>
        <sz val="11"/>
        <rFont val="Calibri"/>
        <family val="2"/>
      </rPr>
      <t>Lettrage découpé, vinyle adhésif MAT OPAQUE  — à poser cimaise peinte
Environ 500/600 signes espace compris
(haut. de caractère : 1,8 cm (texte)</t>
    </r>
  </si>
  <si>
    <r>
      <t xml:space="preserve">Chronologie section 3
</t>
    </r>
    <r>
      <rPr>
        <sz val="11"/>
        <rFont val="Calibri"/>
        <family val="2"/>
      </rPr>
      <t>Lettrage découpé, vinyle adhésif MAT OPAQUE —  à poser sur cimaise peinte
8 dates - 100 signes /date et par langue
(haut. de caractère : 2cm (date), 0,6 cm (texte)</t>
    </r>
  </si>
  <si>
    <r>
      <t xml:space="preserve">Pastilles parcours enfants AVEC DECOUPE RONDE - INTRO
</t>
    </r>
    <r>
      <rPr>
        <sz val="11"/>
        <color rgb="FF000000"/>
        <rFont val="Calibri"/>
        <family val="2"/>
      </rPr>
      <t>Impression directe sur support carton recyclé 3MM et peint (tranches incluses) avec forme de découpe ronde et double face au verso</t>
    </r>
  </si>
  <si>
    <r>
      <t xml:space="preserve">Autour de l'exposition
</t>
    </r>
    <r>
      <rPr>
        <sz val="11"/>
        <rFont val="Calibri"/>
        <family val="2"/>
      </rPr>
      <t>Lettrage découpé, vinyle adhésif MAT OPAQUE — à poser canapé peint
Environ 2500 signes</t>
    </r>
  </si>
  <si>
    <r>
      <t xml:space="preserve">Grands titres canapés
</t>
    </r>
    <r>
      <rPr>
        <sz val="11"/>
        <rFont val="Calibri"/>
        <family val="2"/>
      </rPr>
      <t>Lettrage découpé, vinyle adhésif MAT OPAQUE — à poser canapé peint</t>
    </r>
  </si>
  <si>
    <r>
      <t xml:space="preserve">Signalétique directionnelle divers (ne pas toucher, mise à distance, flèche, orientation)
</t>
    </r>
    <r>
      <rPr>
        <sz val="11"/>
        <rFont val="Calibri"/>
        <family val="2"/>
      </rPr>
      <t>Lettrage découpé, vinyle adhésif MAT OPAQUE — à poser cimaise peinte</t>
    </r>
  </si>
  <si>
    <r>
      <t xml:space="preserve">EHESS - Texte 
</t>
    </r>
    <r>
      <rPr>
        <sz val="11"/>
        <rFont val="Calibri"/>
        <family val="2"/>
      </rPr>
      <t>Lettrage découpé, vinyle adhésif MAT OPAQUE — à poser canapé peint
(haut. de caractère : 2,7cm (titres), 1 cm (texte)
Environ 1500 signes espace compris par langue</t>
    </r>
  </si>
  <si>
    <r>
      <t xml:space="preserve">Monuments Cassini - Texte
</t>
    </r>
    <r>
      <rPr>
        <sz val="11"/>
        <rFont val="Calibri"/>
        <family val="2"/>
      </rPr>
      <t>Lettrage découpé, vinyle adhésif MAT OPAQUE — à poser canapé peint
Environ 900 signes espace compris par langue</t>
    </r>
  </si>
  <si>
    <r>
      <t xml:space="preserve">Portrait d’historien/nes de la carte - Noms, dates, apports 
</t>
    </r>
    <r>
      <rPr>
        <sz val="11"/>
        <rFont val="Calibri"/>
        <family val="2"/>
      </rPr>
      <t>Lettrage découpé, vinyle adhésif MAT OPAQUE — à poser canapé peint
(haut. de caractère : 2,7cm (titres), 1 cm (texte)
Environ 250 signes par langue chacun</t>
    </r>
  </si>
  <si>
    <r>
      <t>Texte conclusion</t>
    </r>
    <r>
      <rPr>
        <sz val="11"/>
        <rFont val="Calibri"/>
        <family val="2"/>
      </rPr>
      <t xml:space="preserve">
Lettrage découpé, vinyle adhésif MAT OPAQUE — à poser canapé peint
(haut. de caractère : 1,4 cm (texte)</t>
    </r>
  </si>
  <si>
    <r>
      <t xml:space="preserve">IT102_l’étude du patrimoine rural proto-industriel, d’après le travail de Rémy Durrens en </t>
    </r>
    <r>
      <rPr>
        <sz val="11"/>
        <rFont val="Calibri"/>
        <family val="2"/>
      </rPr>
      <t>Dordogne : localisation des forges + texte
Lettrage découpé, vinyle adhésif MAT OPAQUE — à poser sur cimaise peinte</t>
    </r>
  </si>
  <si>
    <r>
      <t xml:space="preserve">IT97_Usage Moulins: Localisation du moulin + texte
</t>
    </r>
    <r>
      <rPr>
        <sz val="11"/>
        <rFont val="Calibri"/>
        <family val="2"/>
      </rPr>
      <t>Lettrage découpé, vinyle adhésif MAT OPAQUE — à poser sur cimaise peinte</t>
    </r>
  </si>
  <si>
    <r>
      <t xml:space="preserve">R26_Tampons de la compagnie de la carte, du dépôt de la guerre et de l’IGN présents sur les cartes
</t>
    </r>
    <r>
      <rPr>
        <sz val="11"/>
        <rFont val="Calibri"/>
        <family val="2"/>
      </rPr>
      <t>Lettrage découpé, vinyle adhésif MAT OPAQUE — à poser cimaise peinte</t>
    </r>
  </si>
  <si>
    <t xml:space="preserve">REPRODUCTION DE DOCUMENTS D'ARCHIVES (VITRINE) — IMPRESSION CMJN SUR CARTON NOIR 2MM </t>
  </si>
  <si>
    <r>
      <t xml:space="preserve">R02_Cosmographia
</t>
    </r>
    <r>
      <rPr>
        <sz val="11"/>
        <rFont val="Calibri"/>
        <family val="2"/>
      </rPr>
      <t>Impression CMJN HD sur carton noir 2MM</t>
    </r>
  </si>
  <si>
    <r>
      <t xml:space="preserve">R04_Registre des procès verbaux de séances de l'Académie des sciences
</t>
    </r>
    <r>
      <rPr>
        <sz val="11"/>
        <rFont val="Calibri"/>
        <family val="2"/>
      </rPr>
      <t>Impression CMJN HD sur carton noir 2MM</t>
    </r>
  </si>
  <si>
    <t>R09_Château de Fillerval, propriété des Cassini, à Thury-sous-Clermont 
Impression CMJN HD sur carton noir 2MM</t>
  </si>
  <si>
    <r>
      <t xml:space="preserve">R10_Protections et aide du roi pour les travaux des Cassini, de 1691 à 1739
</t>
    </r>
    <r>
      <rPr>
        <sz val="11"/>
        <rFont val="Calibri"/>
        <family val="2"/>
      </rPr>
      <t>Impression CMJN HD sur carton noir 2MM</t>
    </r>
  </si>
  <si>
    <r>
      <t xml:space="preserve">R18_Description géométrique de la France, Cassini de Thury, 1783 – page titre
</t>
    </r>
    <r>
      <rPr>
        <sz val="11"/>
        <rFont val="Calibri"/>
        <family val="2"/>
      </rPr>
      <t>Impression CMJN HD sur carton noir 2MM</t>
    </r>
  </si>
  <si>
    <r>
      <t xml:space="preserve">R19_Description géométrique de la France, Cassini de Thury, 1783
</t>
    </r>
    <r>
      <rPr>
        <sz val="11"/>
        <rFont val="Calibri"/>
        <family val="2"/>
      </rPr>
      <t>Impression CMJN HD sur carton noir 2MM</t>
    </r>
  </si>
  <si>
    <r>
      <t xml:space="preserve">R20_Avertissement ou Introduction à la carte générale et particulière de la France, 1756 ?
</t>
    </r>
    <r>
      <rPr>
        <sz val="11"/>
        <rFont val="Calibri"/>
        <family val="2"/>
      </rPr>
      <t>Impression CMJN HD sur carton noir 2MM</t>
    </r>
  </si>
  <si>
    <r>
      <t xml:space="preserve">R27_Page de titre de l’atlas de création des départements
R28_Première page du décret de création des départements
</t>
    </r>
    <r>
      <rPr>
        <sz val="11"/>
        <rFont val="Calibri"/>
        <family val="2"/>
      </rPr>
      <t>Impression CMJN HD sur carton noir 2MM</t>
    </r>
  </si>
  <si>
    <r>
      <rPr>
        <b/>
        <sz val="11"/>
        <color theme="1"/>
        <rFont val="Calibri"/>
        <family val="2"/>
      </rPr>
      <t>Titre et Textes focus</t>
    </r>
    <r>
      <rPr>
        <sz val="11"/>
        <color theme="1"/>
        <rFont val="Calibri"/>
        <family val="2"/>
      </rPr>
      <t xml:space="preserve">
Lettrage découpé, vinyle adhésif MAT OPAQUE — à poser cimaise peinte
Environ 600 signes (par langue) espace compris, soit environ 1200 signes
(haut. de caractère : 1 cm (texte)</t>
    </r>
  </si>
  <si>
    <r>
      <t xml:space="preserve">Pastilles parcours enfants AVEC DECOUPE RONDE
</t>
    </r>
    <r>
      <rPr>
        <sz val="11"/>
        <rFont val="Calibri"/>
        <family val="2"/>
      </rPr>
      <t>Impression directe sur support carton recyclé 3MM et peint (tranches incluses) avec forme de découpe ronde et double face au verso</t>
    </r>
  </si>
  <si>
    <t>p44,45,46</t>
  </si>
  <si>
    <t>p46</t>
  </si>
  <si>
    <t>p47</t>
  </si>
  <si>
    <t>p48, p52</t>
  </si>
  <si>
    <t>p49, p50, p51</t>
  </si>
  <si>
    <t xml:space="preserve"> p53</t>
  </si>
  <si>
    <t>p56</t>
  </si>
  <si>
    <t>p57</t>
  </si>
  <si>
    <t xml:space="preserve"> p57</t>
  </si>
  <si>
    <t>p59, p60</t>
  </si>
  <si>
    <t>p6,7,8,44,45,46</t>
  </si>
  <si>
    <t>p15, p62</t>
  </si>
  <si>
    <t>p19, p62</t>
  </si>
  <si>
    <t>p34, p62</t>
  </si>
  <si>
    <t>p37, p62</t>
  </si>
  <si>
    <t>p15, p16, p19, p21, p25, p26, p29, p34, p38, p63</t>
  </si>
  <si>
    <t>p47, p63</t>
  </si>
  <si>
    <t>p6,p7,p8, p64</t>
  </si>
  <si>
    <t>p16, p65</t>
  </si>
  <si>
    <t>p5, p63, p.66</t>
  </si>
  <si>
    <t>p19, p68</t>
  </si>
  <si>
    <t>p28/29, p69</t>
  </si>
  <si>
    <t>p16, p70</t>
  </si>
  <si>
    <t>p25, p72</t>
  </si>
  <si>
    <t>p44, p73</t>
  </si>
  <si>
    <t>p45, p73</t>
  </si>
  <si>
    <t>p46, p73</t>
  </si>
  <si>
    <t>p44, p.74</t>
  </si>
  <si>
    <t>p14, p19, p25, p34, p63, p.66</t>
  </si>
  <si>
    <t>p20, p28/29, p63, p67</t>
  </si>
  <si>
    <t>non représenté</t>
  </si>
  <si>
    <t>A14</t>
  </si>
  <si>
    <r>
      <t xml:space="preserve">Chronologie palier
</t>
    </r>
    <r>
      <rPr>
        <sz val="11"/>
        <rFont val="Calibri"/>
        <family val="2"/>
      </rPr>
      <t xml:space="preserve">Lettrage découpé, vinyle adhésif MAT OPAQUE —  à poser sur canapé peint
</t>
    </r>
    <r>
      <rPr>
        <sz val="11"/>
        <color theme="1"/>
        <rFont val="Calibri"/>
        <family val="2"/>
      </rPr>
      <t>25 entrées d'</t>
    </r>
    <r>
      <rPr>
        <sz val="11"/>
        <rFont val="Calibri"/>
        <family val="2"/>
      </rPr>
      <t>environ 250 signes par date</t>
    </r>
    <r>
      <rPr>
        <sz val="11"/>
        <color theme="1"/>
        <rFont val="Calibri"/>
        <family val="2"/>
      </rPr>
      <t xml:space="preserve">, soit  environ 6500 signes en tout
</t>
    </r>
    <r>
      <rPr>
        <sz val="11"/>
        <rFont val="Calibri"/>
        <family val="2"/>
      </rPr>
      <t>(haut. de caractère : 2,7cm (date), 1 cm (texte)</t>
    </r>
  </si>
  <si>
    <t>A15</t>
  </si>
  <si>
    <r>
      <t xml:space="preserve">Reproduction des signes conventionnels
</t>
    </r>
    <r>
      <rPr>
        <sz val="11"/>
        <rFont val="Calibri"/>
        <family val="2"/>
      </rPr>
      <t>Impression CMJN HD sur wallpaper finition mat — marouflé sur cimaise peinte ou mur peint - pose joint tapissier</t>
    </r>
  </si>
  <si>
    <t>D15.1</t>
  </si>
  <si>
    <t>D15.2</t>
  </si>
  <si>
    <t>D15.3</t>
  </si>
  <si>
    <t>D15.4</t>
  </si>
  <si>
    <t>D15.5</t>
  </si>
  <si>
    <t>D15.6</t>
  </si>
  <si>
    <t>D16</t>
  </si>
  <si>
    <r>
      <t xml:space="preserve">Visuels - portrait des Cassini
</t>
    </r>
    <r>
      <rPr>
        <sz val="11"/>
        <rFont val="Calibri"/>
        <family val="2"/>
      </rPr>
      <t xml:space="preserve">Impression CMJN HD sur wallpaper finition mat — marouflé sur cimaise peinte ou mur peint </t>
    </r>
  </si>
  <si>
    <t>p25,p71</t>
  </si>
  <si>
    <t>TOTAL HT</t>
  </si>
  <si>
    <t>TOTAL TTC</t>
  </si>
  <si>
    <t>IMPRESSION DIRECTE SUR BÂCHES</t>
  </si>
  <si>
    <r>
      <t>Bâche extérieure entrée du site (60 rue des Francs-Bourgeois)
Toile PVC Frontlit 510 Gr M1</t>
    </r>
    <r>
      <rPr>
        <sz val="11"/>
        <color theme="1"/>
        <rFont val="Calibri"/>
        <family val="2"/>
      </rPr>
      <t xml:space="preserve"> Impression sur toile dos noir Pure Egée 300 avec système de joncs à fournir + spatule</t>
    </r>
    <r>
      <rPr>
        <b/>
        <sz val="11"/>
        <rFont val="Calibri"/>
        <family val="2"/>
      </rPr>
      <t xml:space="preserve">
</t>
    </r>
    <r>
      <rPr>
        <sz val="11"/>
        <rFont val="Calibri"/>
        <family val="2"/>
      </rPr>
      <t>(+15 cm bord tournant, fixation par joncs et clips à fournir)</t>
    </r>
  </si>
  <si>
    <r>
      <t xml:space="preserve">Bâches exterieures sous le péristyle de la cour de Clisson
</t>
    </r>
    <r>
      <rPr>
        <sz val="11"/>
        <color theme="1"/>
        <rFont val="Calibri"/>
        <family val="2"/>
      </rPr>
      <t>Impression visuels sur</t>
    </r>
    <r>
      <rPr>
        <b/>
        <sz val="11"/>
        <color theme="1"/>
        <rFont val="Calibri"/>
        <family val="2"/>
      </rPr>
      <t xml:space="preserve"> toile dos noir Pure Egée 300 – Médiavision</t>
    </r>
    <r>
      <rPr>
        <sz val="11"/>
        <color theme="1"/>
        <rFont val="Calibri"/>
        <family val="2"/>
      </rPr>
      <t>, pose avec système de joncs à fournir + spatule</t>
    </r>
    <r>
      <rPr>
        <b/>
        <sz val="11"/>
        <color theme="1"/>
        <rFont val="Calibri"/>
        <family val="2"/>
      </rPr>
      <t xml:space="preserve">
</t>
    </r>
    <r>
      <rPr>
        <sz val="11"/>
        <color theme="1"/>
        <rFont val="Calibri"/>
        <family val="2"/>
      </rPr>
      <t>(+5 cm blanc tournant et +5cm de fond per</t>
    </r>
    <r>
      <rPr>
        <sz val="11"/>
        <rFont val="Calibri"/>
        <family val="2"/>
      </rPr>
      <t>du, fixation par spatule dans le profil aluminium avec profil PVC à ailettes)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</si>
</sst>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quot; €&quot;"/>
    <numFmt numFmtId="166" formatCode="#,##0.00\ &quot;€&quot;"/>
  </numFmts>
  <fonts count="16" x14ac:knownFonts="1">
    <font>
      <sz val="10"/>
      <color indexed="8"/>
      <name val="Arial1"/>
    </font>
    <font>
      <sz val="11"/>
      <color indexed="8"/>
      <name val="Calibri"/>
      <family val="2"/>
    </font>
    <font>
      <b/>
      <sz val="11"/>
      <color indexed="8"/>
      <name val="Calibri"/>
      <family val="2"/>
    </font>
    <font>
      <b/>
      <vertAlign val="superscript"/>
      <sz val="11"/>
      <color indexed="8"/>
      <name val="Calibri"/>
      <family val="2"/>
    </font>
    <font>
      <b/>
      <sz val="11"/>
      <color rgb="FF000000"/>
      <name val="Calibri"/>
      <family val="2"/>
    </font>
    <font>
      <b/>
      <sz val="11"/>
      <name val="Calibri"/>
      <family val="2"/>
    </font>
    <font>
      <sz val="11"/>
      <name val="Calibri"/>
      <family val="2"/>
    </font>
    <font>
      <u/>
      <sz val="11"/>
      <name val="Calibri"/>
      <family val="2"/>
    </font>
    <font>
      <b/>
      <sz val="11"/>
      <color rgb="FFFF0000"/>
      <name val="Calibri"/>
      <family val="2"/>
    </font>
    <font>
      <b/>
      <sz val="11"/>
      <color rgb="FFFFFF00"/>
      <name val="Calibri"/>
      <family val="2"/>
    </font>
    <font>
      <sz val="11"/>
      <color theme="1"/>
      <name val="Calibri"/>
      <family val="2"/>
    </font>
    <font>
      <b/>
      <sz val="11"/>
      <color theme="1"/>
      <name val="Calibri"/>
      <family val="2"/>
    </font>
    <font>
      <sz val="11"/>
      <color rgb="FF51DB00"/>
      <name val="Calibri"/>
      <family val="2"/>
    </font>
    <font>
      <b/>
      <sz val="11"/>
      <color rgb="FF51DB00"/>
      <name val="Calibri"/>
      <family val="2"/>
    </font>
    <font>
      <sz val="11"/>
      <color rgb="FF000000"/>
      <name val="Calibri"/>
      <family val="2"/>
    </font>
    <font>
      <i/>
      <sz val="11"/>
      <color rgb="FF000000"/>
      <name val="Calibri"/>
      <family val="2"/>
    </font>
  </fonts>
  <fills count="8">
    <fill>
      <patternFill patternType="none"/>
    </fill>
    <fill>
      <patternFill patternType="gray125"/>
    </fill>
    <fill>
      <patternFill patternType="solid">
        <fgColor indexed="31"/>
        <bgColor indexed="22"/>
      </patternFill>
    </fill>
    <fill>
      <patternFill patternType="solid">
        <fgColor indexed="9"/>
        <bgColor indexed="26"/>
      </patternFill>
    </fill>
    <fill>
      <patternFill patternType="solid">
        <fgColor theme="0" tint="-4.9989318521683403E-2"/>
        <bgColor indexed="22"/>
      </patternFill>
    </fill>
    <fill>
      <patternFill patternType="solid">
        <fgColor theme="0" tint="-4.9989318521683403E-2"/>
        <bgColor indexed="26"/>
      </patternFill>
    </fill>
    <fill>
      <patternFill patternType="solid">
        <fgColor rgb="FFFFFF00"/>
        <bgColor indexed="52"/>
      </patternFill>
    </fill>
    <fill>
      <patternFill patternType="solid">
        <fgColor theme="8" tint="0.79998168889431442"/>
        <bgColor indexed="64"/>
      </patternFill>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1" fillId="0" borderId="0" xfId="0" applyFont="1"/>
    <xf numFmtId="2" fontId="1" fillId="0" borderId="0" xfId="0" applyNumberFormat="1" applyFont="1"/>
    <xf numFmtId="1" fontId="1" fillId="0" borderId="0" xfId="0" applyNumberFormat="1" applyFont="1"/>
    <xf numFmtId="0" fontId="8" fillId="0" borderId="0" xfId="0" applyFont="1"/>
    <xf numFmtId="0" fontId="8" fillId="0" borderId="0" xfId="0" applyFont="1" applyAlignment="1">
      <alignment wrapText="1"/>
    </xf>
    <xf numFmtId="0" fontId="8" fillId="0" borderId="0" xfId="0" applyFont="1" applyAlignment="1">
      <alignment horizontal="center"/>
    </xf>
    <xf numFmtId="0" fontId="1" fillId="0" borderId="0" xfId="0" applyFont="1" applyAlignment="1">
      <alignment wrapText="1"/>
    </xf>
    <xf numFmtId="2" fontId="1" fillId="0" borderId="0" xfId="0" applyNumberFormat="1" applyFont="1" applyAlignment="1">
      <alignment wrapText="1"/>
    </xf>
    <xf numFmtId="0" fontId="1" fillId="0" borderId="0" xfId="0" applyFont="1" applyAlignment="1">
      <alignment horizontal="left" vertical="center" wrapText="1"/>
    </xf>
    <xf numFmtId="0" fontId="10" fillId="0" borderId="0" xfId="0" applyFont="1" applyAlignment="1">
      <alignment horizontal="left" vertical="center" wrapText="1"/>
    </xf>
    <xf numFmtId="0" fontId="12" fillId="0" borderId="0" xfId="0" applyFont="1"/>
    <xf numFmtId="0" fontId="13" fillId="0" borderId="0" xfId="0" applyFont="1"/>
    <xf numFmtId="0" fontId="10" fillId="0" borderId="0" xfId="0" applyFont="1"/>
    <xf numFmtId="0" fontId="1" fillId="0" borderId="0" xfId="0" applyFont="1" applyAlignment="1">
      <alignment horizontal="left" vertical="top" wrapText="1"/>
    </xf>
    <xf numFmtId="0" fontId="1" fillId="0" borderId="0" xfId="0" applyFont="1" applyAlignment="1">
      <alignment vertical="top"/>
    </xf>
    <xf numFmtId="0" fontId="8" fillId="0" borderId="0" xfId="0" applyFont="1" applyAlignment="1">
      <alignment vertical="top"/>
    </xf>
    <xf numFmtId="0" fontId="10" fillId="0" borderId="0" xfId="0" applyFont="1" applyAlignment="1">
      <alignment wrapText="1"/>
    </xf>
    <xf numFmtId="2" fontId="2" fillId="6" borderId="0" xfId="0" applyNumberFormat="1" applyFont="1" applyFill="1" applyAlignment="1">
      <alignment horizontal="center" vertical="center"/>
    </xf>
    <xf numFmtId="49" fontId="2" fillId="6" borderId="0" xfId="0" applyNumberFormat="1" applyFont="1" applyFill="1" applyAlignment="1">
      <alignment horizontal="right"/>
    </xf>
    <xf numFmtId="0" fontId="2" fillId="6" borderId="0" xfId="0" applyFont="1" applyFill="1" applyAlignment="1">
      <alignment horizontal="center" vertical="center"/>
    </xf>
    <xf numFmtId="1"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49" fontId="1" fillId="6" borderId="0" xfId="0" applyNumberFormat="1" applyFont="1" applyFill="1" applyAlignment="1">
      <alignment horizontal="right"/>
    </xf>
    <xf numFmtId="1" fontId="1" fillId="6" borderId="0" xfId="0" applyNumberFormat="1" applyFont="1" applyFill="1" applyAlignment="1">
      <alignment horizontal="center" vertical="center"/>
    </xf>
    <xf numFmtId="2" fontId="2" fillId="6" borderId="3" xfId="0" applyNumberFormat="1" applyFont="1" applyFill="1" applyBorder="1" applyAlignment="1">
      <alignment horizontal="center" vertical="center"/>
    </xf>
    <xf numFmtId="165" fontId="2" fillId="6" borderId="4" xfId="0" applyNumberFormat="1" applyFont="1" applyFill="1" applyBorder="1" applyAlignment="1">
      <alignment horizontal="center" vertical="center"/>
    </xf>
    <xf numFmtId="165" fontId="1" fillId="6" borderId="4" xfId="0" applyNumberFormat="1" applyFont="1" applyFill="1" applyBorder="1" applyAlignment="1">
      <alignment horizontal="center" vertical="center"/>
    </xf>
    <xf numFmtId="2" fontId="2" fillId="6" borderId="5" xfId="0" applyNumberFormat="1" applyFont="1" applyFill="1" applyBorder="1" applyAlignment="1">
      <alignment horizontal="center" vertical="center"/>
    </xf>
    <xf numFmtId="2" fontId="2" fillId="6" borderId="7" xfId="0" applyNumberFormat="1" applyFont="1" applyFill="1" applyBorder="1" applyAlignment="1">
      <alignment horizontal="center" vertical="center"/>
    </xf>
    <xf numFmtId="49" fontId="2" fillId="6" borderId="7" xfId="0" applyNumberFormat="1" applyFont="1" applyFill="1" applyBorder="1" applyAlignment="1">
      <alignment horizontal="right"/>
    </xf>
    <xf numFmtId="0" fontId="2" fillId="6" borderId="7" xfId="0" applyFont="1" applyFill="1" applyBorder="1" applyAlignment="1">
      <alignment horizontal="center" vertical="center"/>
    </xf>
    <xf numFmtId="164" fontId="2" fillId="6" borderId="7" xfId="0" applyNumberFormat="1" applyFont="1" applyFill="1" applyBorder="1" applyAlignment="1">
      <alignment horizontal="center" vertical="center"/>
    </xf>
    <xf numFmtId="1" fontId="2" fillId="6" borderId="7" xfId="0" applyNumberFormat="1" applyFont="1" applyFill="1" applyBorder="1" applyAlignment="1">
      <alignment horizontal="center" vertical="center"/>
    </xf>
    <xf numFmtId="164" fontId="9" fillId="6" borderId="7" xfId="0" applyNumberFormat="1" applyFont="1" applyFill="1" applyBorder="1" applyAlignment="1">
      <alignment horizontal="center" vertical="center"/>
    </xf>
    <xf numFmtId="165" fontId="2" fillId="6" borderId="6"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xf>
    <xf numFmtId="1" fontId="2" fillId="2" borderId="8"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10" fillId="0" borderId="0" xfId="0" applyFont="1" applyAlignment="1">
      <alignment horizontal="left" vertical="center"/>
    </xf>
    <xf numFmtId="49" fontId="2" fillId="4" borderId="9" xfId="0" applyNumberFormat="1" applyFont="1" applyFill="1" applyBorder="1" applyAlignment="1">
      <alignment horizontal="center" vertical="center"/>
    </xf>
    <xf numFmtId="49" fontId="10" fillId="7" borderId="9" xfId="0" applyNumberFormat="1" applyFont="1" applyFill="1" applyBorder="1" applyAlignment="1">
      <alignment horizontal="center" vertical="center" wrapText="1"/>
    </xf>
    <xf numFmtId="49" fontId="2" fillId="0" borderId="9" xfId="0" applyNumberFormat="1" applyFont="1" applyBorder="1" applyAlignment="1">
      <alignment horizontal="center" vertical="center"/>
    </xf>
    <xf numFmtId="49" fontId="5" fillId="0" borderId="9" xfId="0" applyNumberFormat="1" applyFont="1" applyBorder="1" applyAlignment="1">
      <alignment horizontal="left" vertical="center" wrapText="1"/>
    </xf>
    <xf numFmtId="0" fontId="1" fillId="0" borderId="9" xfId="0" applyFont="1" applyBorder="1" applyAlignment="1">
      <alignment horizontal="center" vertical="center"/>
    </xf>
    <xf numFmtId="2" fontId="1" fillId="0" borderId="9" xfId="0" applyNumberFormat="1" applyFont="1" applyBorder="1" applyAlignment="1">
      <alignment horizontal="center" vertical="center"/>
    </xf>
    <xf numFmtId="1" fontId="1" fillId="0" borderId="9" xfId="0" applyNumberFormat="1" applyFont="1" applyBorder="1" applyAlignment="1">
      <alignment horizontal="center" vertical="center"/>
    </xf>
    <xf numFmtId="166" fontId="1" fillId="0" borderId="9" xfId="0" applyNumberFormat="1" applyFont="1" applyBorder="1" applyAlignment="1">
      <alignment horizontal="center" vertical="center"/>
    </xf>
    <xf numFmtId="165" fontId="1" fillId="0" borderId="9" xfId="0" applyNumberFormat="1" applyFont="1" applyBorder="1" applyAlignment="1">
      <alignment horizontal="center" vertical="center"/>
    </xf>
    <xf numFmtId="49" fontId="1" fillId="7" borderId="9" xfId="0" applyNumberFormat="1" applyFont="1" applyFill="1" applyBorder="1" applyAlignment="1">
      <alignment horizontal="center" vertical="center" wrapText="1"/>
    </xf>
    <xf numFmtId="49" fontId="6" fillId="7" borderId="9"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xf>
    <xf numFmtId="1" fontId="1" fillId="5" borderId="9" xfId="0" applyNumberFormat="1" applyFont="1" applyFill="1" applyBorder="1" applyAlignment="1">
      <alignment horizontal="center" vertical="center"/>
    </xf>
    <xf numFmtId="166" fontId="1" fillId="5" borderId="9" xfId="0" applyNumberFormat="1" applyFont="1" applyFill="1" applyBorder="1" applyAlignment="1">
      <alignment horizontal="center" vertical="center"/>
    </xf>
    <xf numFmtId="0" fontId="10" fillId="0" borderId="9" xfId="0" applyFont="1" applyBorder="1" applyAlignment="1">
      <alignment horizontal="center" vertical="center"/>
    </xf>
    <xf numFmtId="1" fontId="10" fillId="0" borderId="9" xfId="0" applyNumberFormat="1" applyFont="1" applyBorder="1" applyAlignment="1">
      <alignment horizontal="center" vertical="center"/>
    </xf>
    <xf numFmtId="49" fontId="10" fillId="0" borderId="9" xfId="0" applyNumberFormat="1" applyFont="1" applyBorder="1" applyAlignment="1">
      <alignment horizontal="left" vertical="center" wrapText="1"/>
    </xf>
    <xf numFmtId="0" fontId="1" fillId="7" borderId="9" xfId="0" applyFont="1" applyFill="1" applyBorder="1" applyAlignment="1">
      <alignment horizontal="center" vertical="center"/>
    </xf>
    <xf numFmtId="0" fontId="10" fillId="7" borderId="9" xfId="0" applyFont="1" applyFill="1" applyBorder="1" applyAlignment="1">
      <alignment horizontal="center" vertical="center"/>
    </xf>
    <xf numFmtId="49" fontId="11" fillId="0" borderId="9"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2" fillId="0" borderId="9" xfId="0" applyNumberFormat="1" applyFont="1" applyBorder="1" applyAlignment="1">
      <alignment horizontal="left" vertical="center" wrapText="1"/>
    </xf>
    <xf numFmtId="2" fontId="14" fillId="0" borderId="9" xfId="0" applyNumberFormat="1" applyFont="1" applyBorder="1" applyAlignment="1">
      <alignment horizontal="center" vertical="center"/>
    </xf>
    <xf numFmtId="0" fontId="6" fillId="0" borderId="9" xfId="0" applyFont="1" applyBorder="1" applyAlignment="1">
      <alignment horizontal="center" vertical="center"/>
    </xf>
    <xf numFmtId="49" fontId="1" fillId="5" borderId="9" xfId="0" applyNumberFormat="1" applyFont="1" applyFill="1" applyBorder="1" applyAlignment="1">
      <alignment horizontal="center" vertical="center" wrapText="1"/>
    </xf>
    <xf numFmtId="11" fontId="2" fillId="5" borderId="9" xfId="0" applyNumberFormat="1" applyFont="1" applyFill="1" applyBorder="1" applyAlignment="1">
      <alignment horizontal="center" vertical="center"/>
    </xf>
    <xf numFmtId="49" fontId="2" fillId="5" borderId="9" xfId="0" applyNumberFormat="1" applyFont="1" applyFill="1" applyBorder="1" applyAlignment="1">
      <alignment horizontal="center" vertical="center" wrapText="1"/>
    </xf>
    <xf numFmtId="49" fontId="11" fillId="0" borderId="9" xfId="0" applyNumberFormat="1" applyFont="1" applyBorder="1" applyAlignment="1">
      <alignment horizontal="left" vertical="center" wrapText="1"/>
    </xf>
    <xf numFmtId="2" fontId="10" fillId="0" borderId="9" xfId="0" applyNumberFormat="1" applyFont="1" applyBorder="1" applyAlignment="1">
      <alignment horizontal="center" vertical="center"/>
    </xf>
    <xf numFmtId="166" fontId="10" fillId="0" borderId="9" xfId="0" applyNumberFormat="1" applyFont="1" applyBorder="1" applyAlignment="1">
      <alignment horizontal="center" vertical="center"/>
    </xf>
    <xf numFmtId="165" fontId="10" fillId="0" borderId="9" xfId="0" applyNumberFormat="1" applyFont="1" applyBorder="1" applyAlignment="1">
      <alignment horizontal="center" vertical="center"/>
    </xf>
    <xf numFmtId="49" fontId="5" fillId="0" borderId="9" xfId="0" applyNumberFormat="1" applyFont="1" applyBorder="1" applyAlignment="1">
      <alignment horizontal="center" vertical="center"/>
    </xf>
    <xf numFmtId="0" fontId="6" fillId="7" borderId="9" xfId="0" applyFont="1" applyFill="1" applyBorder="1" applyAlignment="1">
      <alignment horizontal="center" vertical="center"/>
    </xf>
    <xf numFmtId="0" fontId="6" fillId="0" borderId="0" xfId="0" applyFont="1"/>
    <xf numFmtId="0" fontId="5" fillId="0" borderId="0" xfId="0" applyFont="1" applyAlignment="1">
      <alignment vertical="top"/>
    </xf>
    <xf numFmtId="49" fontId="2" fillId="5" borderId="10" xfId="0" applyNumberFormat="1" applyFont="1" applyFill="1" applyBorder="1" applyAlignment="1">
      <alignment horizontal="center" vertical="center" wrapText="1"/>
    </xf>
    <xf numFmtId="49" fontId="2" fillId="5" borderId="11" xfId="0" applyNumberFormat="1" applyFont="1" applyFill="1" applyBorder="1" applyAlignment="1">
      <alignment horizontal="center" vertical="center" wrapText="1"/>
    </xf>
    <xf numFmtId="49" fontId="2" fillId="5" borderId="12" xfId="0" applyNumberFormat="1" applyFont="1" applyFill="1" applyBorder="1" applyAlignment="1">
      <alignment horizontal="center" vertical="center" wrapText="1"/>
    </xf>
    <xf numFmtId="49" fontId="2" fillId="4" borderId="10" xfId="0" applyNumberFormat="1" applyFont="1" applyFill="1" applyBorder="1" applyAlignment="1">
      <alignment horizontal="center" vertical="center" wrapText="1"/>
    </xf>
    <xf numFmtId="49" fontId="2" fillId="4" borderId="11" xfId="0" applyNumberFormat="1" applyFont="1" applyFill="1" applyBorder="1" applyAlignment="1">
      <alignment horizontal="center" vertical="center" wrapText="1"/>
    </xf>
    <xf numFmtId="49" fontId="2" fillId="4" borderId="12" xfId="0" applyNumberFormat="1" applyFont="1" applyFill="1" applyBorder="1" applyAlignment="1">
      <alignment horizontal="center" vertical="center" wrapText="1"/>
    </xf>
    <xf numFmtId="0" fontId="10" fillId="0" borderId="0" xfId="0" applyFont="1" applyAlignment="1">
      <alignment horizontal="left" vertical="center"/>
    </xf>
    <xf numFmtId="49" fontId="6" fillId="7" borderId="9" xfId="0" applyNumberFormat="1" applyFont="1" applyFill="1" applyBorder="1" applyAlignment="1">
      <alignment horizontal="center" vertical="center" wrapText="1"/>
    </xf>
    <xf numFmtId="49" fontId="8" fillId="7" borderId="9" xfId="0" applyNumberFormat="1"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9" xfId="0" applyFont="1" applyFill="1" applyBorder="1" applyAlignment="1">
      <alignment horizontal="center" vertical="center"/>
    </xf>
    <xf numFmtId="49" fontId="2" fillId="3" borderId="7" xfId="0" applyNumberFormat="1" applyFont="1" applyFill="1" applyBorder="1" applyAlignment="1">
      <alignment horizontal="center" vertical="center" wrapText="1"/>
    </xf>
    <xf numFmtId="49" fontId="11" fillId="4" borderId="10" xfId="0" applyNumberFormat="1" applyFont="1" applyFill="1" applyBorder="1" applyAlignment="1">
      <alignment horizontal="center" vertical="center" wrapText="1"/>
    </xf>
    <xf numFmtId="49" fontId="11" fillId="4" borderId="11" xfId="0" applyNumberFormat="1" applyFont="1" applyFill="1" applyBorder="1" applyAlignment="1">
      <alignment horizontal="center" vertical="center" wrapText="1"/>
    </xf>
    <xf numFmtId="49" fontId="11" fillId="4" borderId="12"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ACACA"/>
      <rgbColor rgb="00808080"/>
      <rgbColor rgb="009999FF"/>
      <rgbColor rgb="00993366"/>
      <rgbColor rgb="00FFFFCC"/>
      <rgbColor rgb="00DCE6F1"/>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538DD5"/>
      <rgbColor rgb="0033CCCC"/>
      <rgbColor rgb="0099CC00"/>
      <rgbColor rgb="00FFC0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A9A00"/>
      <color rgb="FF51DB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2"/>
  <sheetViews>
    <sheetView tabSelected="1" zoomScale="70" zoomScaleNormal="70" zoomScaleSheetLayoutView="80" zoomScalePageLayoutView="97" workbookViewId="0">
      <pane ySplit="2" topLeftCell="A74" activePane="bottomLeft" state="frozen"/>
      <selection pane="bottomLeft" activeCell="D79" sqref="D79"/>
    </sheetView>
  </sheetViews>
  <sheetFormatPr baseColWidth="10" defaultColWidth="10.85546875" defaultRowHeight="14.1" customHeight="1" x14ac:dyDescent="0.25"/>
  <cols>
    <col min="1" max="1" width="23" style="1" customWidth="1"/>
    <col min="2" max="2" width="25.140625" style="1" customWidth="1"/>
    <col min="3" max="3" width="22.140625" style="1" customWidth="1"/>
    <col min="4" max="4" width="70.140625" style="1" customWidth="1"/>
    <col min="5" max="5" width="14.140625" style="1" customWidth="1"/>
    <col min="6" max="6" width="10.140625" style="1" customWidth="1"/>
    <col min="7" max="7" width="8.140625" style="1" customWidth="1"/>
    <col min="8" max="8" width="14.140625" style="3" customWidth="1"/>
    <col min="9" max="9" width="12.140625" style="1" customWidth="1"/>
    <col min="10" max="10" width="14.140625" style="1" customWidth="1"/>
    <col min="11" max="11" width="20.140625" style="1" customWidth="1"/>
    <col min="12" max="12" width="26.140625" style="1" customWidth="1"/>
    <col min="13" max="14" width="81.85546875" style="1" customWidth="1"/>
    <col min="15" max="16384" width="10.85546875" style="1"/>
  </cols>
  <sheetData>
    <row r="1" spans="1:13" ht="205.5" customHeight="1" x14ac:dyDescent="0.25">
      <c r="A1" s="88" t="s">
        <v>51</v>
      </c>
      <c r="B1" s="88"/>
      <c r="C1" s="88"/>
      <c r="D1" s="88"/>
      <c r="E1" s="88"/>
      <c r="F1" s="88"/>
      <c r="G1" s="88"/>
      <c r="H1" s="88"/>
      <c r="I1" s="88"/>
      <c r="J1" s="88"/>
      <c r="K1" s="7"/>
      <c r="M1" s="5"/>
    </row>
    <row r="2" spans="1:13" ht="54" customHeight="1" x14ac:dyDescent="0.25">
      <c r="A2" s="38" t="s">
        <v>1</v>
      </c>
      <c r="B2" s="36" t="s">
        <v>0</v>
      </c>
      <c r="C2" s="37" t="s">
        <v>96</v>
      </c>
      <c r="D2" s="38" t="s">
        <v>2</v>
      </c>
      <c r="E2" s="38" t="s">
        <v>6</v>
      </c>
      <c r="F2" s="37" t="s">
        <v>15</v>
      </c>
      <c r="G2" s="37" t="s">
        <v>18</v>
      </c>
      <c r="H2" s="39" t="s">
        <v>19</v>
      </c>
      <c r="I2" s="37" t="s">
        <v>3</v>
      </c>
      <c r="J2" s="40" t="s">
        <v>4</v>
      </c>
    </row>
    <row r="3" spans="1:13" ht="48" customHeight="1" x14ac:dyDescent="0.25">
      <c r="A3" s="42" t="s">
        <v>7</v>
      </c>
      <c r="B3" s="80" t="s">
        <v>156</v>
      </c>
      <c r="C3" s="81"/>
      <c r="D3" s="81"/>
      <c r="E3" s="81"/>
      <c r="F3" s="81"/>
      <c r="G3" s="81"/>
      <c r="H3" s="81"/>
      <c r="I3" s="81"/>
      <c r="J3" s="82"/>
    </row>
    <row r="4" spans="1:13" ht="69" customHeight="1" x14ac:dyDescent="0.25">
      <c r="A4" s="44" t="s">
        <v>12</v>
      </c>
      <c r="B4" s="43" t="s">
        <v>100</v>
      </c>
      <c r="C4" s="43" t="s">
        <v>216</v>
      </c>
      <c r="D4" s="45" t="s">
        <v>157</v>
      </c>
      <c r="E4" s="46">
        <v>1</v>
      </c>
      <c r="F4" s="47">
        <f>(G4*H4/10000)*E4</f>
        <v>44</v>
      </c>
      <c r="G4" s="46">
        <v>1100</v>
      </c>
      <c r="H4" s="48">
        <v>400</v>
      </c>
      <c r="I4" s="49">
        <v>0</v>
      </c>
      <c r="J4" s="50">
        <f>F4*I4</f>
        <v>0</v>
      </c>
      <c r="L4" s="2"/>
    </row>
    <row r="5" spans="1:13" ht="65.25" customHeight="1" x14ac:dyDescent="0.25">
      <c r="A5" s="44" t="s">
        <v>13</v>
      </c>
      <c r="B5" s="43" t="s">
        <v>54</v>
      </c>
      <c r="C5" s="43" t="s">
        <v>217</v>
      </c>
      <c r="D5" s="45" t="s">
        <v>158</v>
      </c>
      <c r="E5" s="46">
        <v>1</v>
      </c>
      <c r="F5" s="47">
        <f t="shared" ref="F5" si="0">(G5*H5/10000)*E5</f>
        <v>36</v>
      </c>
      <c r="G5" s="46">
        <v>900</v>
      </c>
      <c r="H5" s="48">
        <v>400</v>
      </c>
      <c r="I5" s="49">
        <v>0</v>
      </c>
      <c r="J5" s="50">
        <f>F5*I5</f>
        <v>0</v>
      </c>
      <c r="M5" s="41"/>
    </row>
    <row r="6" spans="1:13" ht="58.5" customHeight="1" x14ac:dyDescent="0.25">
      <c r="A6" s="44" t="s">
        <v>17</v>
      </c>
      <c r="B6" s="43" t="s">
        <v>91</v>
      </c>
      <c r="C6" s="43" t="s">
        <v>218</v>
      </c>
      <c r="D6" s="45" t="s">
        <v>159</v>
      </c>
      <c r="E6" s="46">
        <v>1</v>
      </c>
      <c r="F6" s="47">
        <f>(G6*H6/10000)*E6</f>
        <v>17.600000000000001</v>
      </c>
      <c r="G6" s="46">
        <v>440</v>
      </c>
      <c r="H6" s="48">
        <v>400</v>
      </c>
      <c r="I6" s="49">
        <v>0</v>
      </c>
      <c r="J6" s="50">
        <f>I6*F6</f>
        <v>0</v>
      </c>
      <c r="M6" s="41"/>
    </row>
    <row r="7" spans="1:13" ht="58.5" customHeight="1" x14ac:dyDescent="0.25">
      <c r="A7" s="44" t="s">
        <v>45</v>
      </c>
      <c r="B7" s="51" t="s">
        <v>101</v>
      </c>
      <c r="C7" s="51" t="s">
        <v>219</v>
      </c>
      <c r="D7" s="45" t="s">
        <v>160</v>
      </c>
      <c r="E7" s="46">
        <v>1</v>
      </c>
      <c r="F7" s="47">
        <f>(G7*H7/10000)*E7</f>
        <v>22.992000000000001</v>
      </c>
      <c r="G7" s="46">
        <v>718.5</v>
      </c>
      <c r="H7" s="48">
        <v>320</v>
      </c>
      <c r="I7" s="49">
        <v>0</v>
      </c>
      <c r="J7" s="50">
        <f t="shared" ref="J7:J9" si="1">I7*F7</f>
        <v>0</v>
      </c>
      <c r="M7" s="41"/>
    </row>
    <row r="8" spans="1:13" ht="58.5" customHeight="1" x14ac:dyDescent="0.25">
      <c r="A8" s="44" t="s">
        <v>72</v>
      </c>
      <c r="B8" s="51" t="s">
        <v>102</v>
      </c>
      <c r="C8" s="51" t="s">
        <v>110</v>
      </c>
      <c r="D8" s="45" t="s">
        <v>161</v>
      </c>
      <c r="E8" s="46">
        <v>1</v>
      </c>
      <c r="F8" s="47">
        <f t="shared" ref="F8:F9" si="2">(G8*H8/10000)*E8</f>
        <v>76.729600000000005</v>
      </c>
      <c r="G8" s="46">
        <v>1262</v>
      </c>
      <c r="H8" s="48">
        <v>608</v>
      </c>
      <c r="I8" s="49">
        <v>0</v>
      </c>
      <c r="J8" s="50">
        <f t="shared" si="1"/>
        <v>0</v>
      </c>
      <c r="M8" s="83"/>
    </row>
    <row r="9" spans="1:13" ht="58.5" customHeight="1" x14ac:dyDescent="0.25">
      <c r="A9" s="44" t="s">
        <v>73</v>
      </c>
      <c r="B9" s="51" t="s">
        <v>102</v>
      </c>
      <c r="C9" s="51" t="s">
        <v>111</v>
      </c>
      <c r="D9" s="45" t="s">
        <v>162</v>
      </c>
      <c r="E9" s="46">
        <v>1</v>
      </c>
      <c r="F9" s="47">
        <f t="shared" si="2"/>
        <v>58.489600000000003</v>
      </c>
      <c r="G9" s="46">
        <v>962</v>
      </c>
      <c r="H9" s="48">
        <v>608</v>
      </c>
      <c r="I9" s="49">
        <v>0</v>
      </c>
      <c r="J9" s="50">
        <f t="shared" si="1"/>
        <v>0</v>
      </c>
      <c r="M9" s="83"/>
    </row>
    <row r="10" spans="1:13" ht="58.5" customHeight="1" x14ac:dyDescent="0.25">
      <c r="A10" s="44" t="s">
        <v>22</v>
      </c>
      <c r="B10" s="51" t="s">
        <v>43</v>
      </c>
      <c r="C10" s="51" t="s">
        <v>206</v>
      </c>
      <c r="D10" s="45" t="s">
        <v>163</v>
      </c>
      <c r="E10" s="46">
        <v>1</v>
      </c>
      <c r="F10" s="47">
        <f t="shared" ref="F10:F13" si="3">(G10*H10/10000)*E10</f>
        <v>2.2183999999999999</v>
      </c>
      <c r="G10" s="46">
        <v>94</v>
      </c>
      <c r="H10" s="48">
        <v>236</v>
      </c>
      <c r="I10" s="49">
        <v>0</v>
      </c>
      <c r="J10" s="50">
        <f t="shared" ref="J10:J13" si="4">I10*F10</f>
        <v>0</v>
      </c>
    </row>
    <row r="11" spans="1:13" ht="58.5" customHeight="1" x14ac:dyDescent="0.25">
      <c r="A11" s="44" t="s">
        <v>41</v>
      </c>
      <c r="B11" s="43" t="s">
        <v>113</v>
      </c>
      <c r="C11" s="51" t="s">
        <v>114</v>
      </c>
      <c r="D11" s="45" t="s">
        <v>164</v>
      </c>
      <c r="E11" s="46">
        <v>15</v>
      </c>
      <c r="F11" s="47">
        <f t="shared" si="3"/>
        <v>0.89999999999999991</v>
      </c>
      <c r="G11" s="46">
        <v>20</v>
      </c>
      <c r="H11" s="48">
        <v>30</v>
      </c>
      <c r="I11" s="49">
        <v>0</v>
      </c>
      <c r="J11" s="50">
        <f>I11*F11</f>
        <v>0</v>
      </c>
    </row>
    <row r="12" spans="1:13" ht="58.5" customHeight="1" x14ac:dyDescent="0.25">
      <c r="A12" s="44" t="s">
        <v>115</v>
      </c>
      <c r="B12" s="84" t="s">
        <v>103</v>
      </c>
      <c r="C12" s="52" t="s">
        <v>232</v>
      </c>
      <c r="D12" s="45" t="s">
        <v>165</v>
      </c>
      <c r="E12" s="46">
        <v>5</v>
      </c>
      <c r="F12" s="47">
        <f t="shared" si="3"/>
        <v>0.11900000000000001</v>
      </c>
      <c r="G12" s="46">
        <v>14</v>
      </c>
      <c r="H12" s="48">
        <v>17</v>
      </c>
      <c r="I12" s="49">
        <v>0</v>
      </c>
      <c r="J12" s="50">
        <f t="shared" si="4"/>
        <v>0</v>
      </c>
    </row>
    <row r="13" spans="1:13" ht="58.5" customHeight="1" x14ac:dyDescent="0.25">
      <c r="A13" s="44" t="s">
        <v>44</v>
      </c>
      <c r="B13" s="85"/>
      <c r="C13" s="43" t="s">
        <v>121</v>
      </c>
      <c r="D13" s="45" t="s">
        <v>166</v>
      </c>
      <c r="E13" s="46">
        <v>5</v>
      </c>
      <c r="F13" s="47">
        <f t="shared" si="3"/>
        <v>0.15</v>
      </c>
      <c r="G13" s="46">
        <v>15</v>
      </c>
      <c r="H13" s="48">
        <v>20</v>
      </c>
      <c r="I13" s="49">
        <v>0</v>
      </c>
      <c r="J13" s="50">
        <f t="shared" si="4"/>
        <v>0</v>
      </c>
    </row>
    <row r="14" spans="1:13" ht="58.5" customHeight="1" x14ac:dyDescent="0.25">
      <c r="A14" s="44" t="s">
        <v>74</v>
      </c>
      <c r="B14" s="85"/>
      <c r="C14" s="52" t="s">
        <v>206</v>
      </c>
      <c r="D14" s="45" t="s">
        <v>167</v>
      </c>
      <c r="E14" s="46">
        <v>4</v>
      </c>
      <c r="F14" s="47">
        <f t="shared" ref="F14" si="5">(G14*H14/10000)*E14</f>
        <v>0.3</v>
      </c>
      <c r="G14" s="46">
        <v>25</v>
      </c>
      <c r="H14" s="48">
        <v>30</v>
      </c>
      <c r="I14" s="49">
        <v>0</v>
      </c>
      <c r="J14" s="50">
        <f t="shared" ref="J14" si="6">I14*F14</f>
        <v>0</v>
      </c>
    </row>
    <row r="15" spans="1:13" ht="58.5" customHeight="1" x14ac:dyDescent="0.25">
      <c r="A15" s="44" t="s">
        <v>82</v>
      </c>
      <c r="B15" s="85"/>
      <c r="C15" s="43" t="s">
        <v>206</v>
      </c>
      <c r="D15" s="45" t="s">
        <v>168</v>
      </c>
      <c r="E15" s="46">
        <v>9</v>
      </c>
      <c r="F15" s="47">
        <f t="shared" ref="F15" si="7">(G15*H15/10000)*E15</f>
        <v>0.67499999999999993</v>
      </c>
      <c r="G15" s="46">
        <v>25</v>
      </c>
      <c r="H15" s="48">
        <v>30</v>
      </c>
      <c r="I15" s="49">
        <v>0</v>
      </c>
      <c r="J15" s="50">
        <f t="shared" ref="J15" si="8">I15*F15</f>
        <v>0</v>
      </c>
    </row>
    <row r="16" spans="1:13" ht="58.5" customHeight="1" x14ac:dyDescent="0.25">
      <c r="A16" s="44" t="s">
        <v>83</v>
      </c>
      <c r="B16" s="51" t="s">
        <v>84</v>
      </c>
      <c r="C16" s="52" t="s">
        <v>215</v>
      </c>
      <c r="D16" s="45" t="s">
        <v>169</v>
      </c>
      <c r="E16" s="46">
        <v>15</v>
      </c>
      <c r="F16" s="47">
        <f t="shared" ref="F16" si="9">(G16*H16/10000)*E16</f>
        <v>6</v>
      </c>
      <c r="G16" s="46">
        <v>50</v>
      </c>
      <c r="H16" s="48">
        <v>80</v>
      </c>
      <c r="I16" s="49">
        <v>0</v>
      </c>
      <c r="J16" s="50">
        <f t="shared" ref="J16" si="10">I16*F16</f>
        <v>0</v>
      </c>
    </row>
    <row r="17" spans="1:14" ht="58.5" customHeight="1" x14ac:dyDescent="0.25">
      <c r="A17" s="44" t="s">
        <v>93</v>
      </c>
      <c r="B17" s="51" t="s">
        <v>81</v>
      </c>
      <c r="C17" s="43" t="s">
        <v>235</v>
      </c>
      <c r="D17" s="45" t="s">
        <v>170</v>
      </c>
      <c r="E17" s="46">
        <v>1</v>
      </c>
      <c r="F17" s="47">
        <f t="shared" ref="F17" si="11">(G17*H17/10000)*E17</f>
        <v>1.2</v>
      </c>
      <c r="G17" s="46">
        <v>60</v>
      </c>
      <c r="H17" s="48">
        <v>200</v>
      </c>
      <c r="I17" s="49">
        <v>0</v>
      </c>
      <c r="J17" s="50">
        <f t="shared" ref="J17:J18" si="12">I17*F17</f>
        <v>0</v>
      </c>
    </row>
    <row r="18" spans="1:14" ht="58.5" customHeight="1" x14ac:dyDescent="0.25">
      <c r="A18" s="44" t="s">
        <v>236</v>
      </c>
      <c r="B18" s="43" t="s">
        <v>100</v>
      </c>
      <c r="C18" s="52" t="s">
        <v>223</v>
      </c>
      <c r="D18" s="45" t="s">
        <v>247</v>
      </c>
      <c r="E18" s="46">
        <v>5</v>
      </c>
      <c r="F18" s="47">
        <f>(G18*H18/10000)*E18</f>
        <v>9.5999999999999988E-2</v>
      </c>
      <c r="G18" s="46">
        <v>12</v>
      </c>
      <c r="H18" s="48">
        <v>16</v>
      </c>
      <c r="I18" s="49">
        <v>0</v>
      </c>
      <c r="J18" s="50">
        <f t="shared" si="12"/>
        <v>0</v>
      </c>
    </row>
    <row r="19" spans="1:14" ht="56.1" customHeight="1" x14ac:dyDescent="0.25">
      <c r="A19" s="44" t="s">
        <v>238</v>
      </c>
      <c r="B19" s="51" t="s">
        <v>102</v>
      </c>
      <c r="C19" s="51" t="s">
        <v>248</v>
      </c>
      <c r="D19" s="45" t="s">
        <v>239</v>
      </c>
      <c r="E19" s="46">
        <v>1</v>
      </c>
      <c r="F19" s="47">
        <f t="shared" ref="F19" si="13">(G19*H19/10000)*E19</f>
        <v>1.87</v>
      </c>
      <c r="G19" s="46">
        <v>110</v>
      </c>
      <c r="H19" s="48">
        <v>170</v>
      </c>
      <c r="I19" s="49">
        <v>0</v>
      </c>
      <c r="J19" s="50">
        <f>I19*F19</f>
        <v>0</v>
      </c>
      <c r="K19" s="76"/>
      <c r="M19" s="7"/>
    </row>
    <row r="20" spans="1:14" ht="74.25" customHeight="1" x14ac:dyDescent="0.25">
      <c r="A20" s="42" t="s">
        <v>8</v>
      </c>
      <c r="B20" s="89" t="s">
        <v>144</v>
      </c>
      <c r="C20" s="90"/>
      <c r="D20" s="90"/>
      <c r="E20" s="90"/>
      <c r="F20" s="90"/>
      <c r="G20" s="90"/>
      <c r="H20" s="90"/>
      <c r="I20" s="90"/>
      <c r="J20" s="91"/>
      <c r="M20" s="11"/>
    </row>
    <row r="21" spans="1:14" ht="66.95" customHeight="1" x14ac:dyDescent="0.25">
      <c r="A21" s="44" t="s">
        <v>14</v>
      </c>
      <c r="B21" s="51" t="s">
        <v>52</v>
      </c>
      <c r="C21" s="51" t="s">
        <v>97</v>
      </c>
      <c r="D21" s="45" t="s">
        <v>145</v>
      </c>
      <c r="E21" s="46">
        <v>1</v>
      </c>
      <c r="F21" s="47">
        <f t="shared" ref="F21" si="14">(G21*H21/10000)*E21</f>
        <v>1.4450000000000001</v>
      </c>
      <c r="G21" s="46">
        <v>85</v>
      </c>
      <c r="H21" s="48">
        <v>170</v>
      </c>
      <c r="I21" s="49">
        <v>0</v>
      </c>
      <c r="J21" s="50">
        <f t="shared" ref="J21:J22" si="15">I21*F21</f>
        <v>0</v>
      </c>
      <c r="M21" s="12"/>
    </row>
    <row r="22" spans="1:14" ht="58.5" customHeight="1" x14ac:dyDescent="0.25">
      <c r="A22" s="44" t="s">
        <v>26</v>
      </c>
      <c r="B22" s="51" t="s">
        <v>52</v>
      </c>
      <c r="C22" s="51" t="s">
        <v>97</v>
      </c>
      <c r="D22" s="45" t="s">
        <v>146</v>
      </c>
      <c r="E22" s="46">
        <v>1</v>
      </c>
      <c r="F22" s="47">
        <f t="shared" ref="F22" si="16">(G22*H22/10000)*E22</f>
        <v>1.47</v>
      </c>
      <c r="G22" s="46">
        <v>70</v>
      </c>
      <c r="H22" s="48">
        <v>210</v>
      </c>
      <c r="I22" s="49">
        <v>0</v>
      </c>
      <c r="J22" s="50">
        <f t="shared" si="15"/>
        <v>0</v>
      </c>
      <c r="M22" s="12"/>
    </row>
    <row r="23" spans="1:14" ht="58.5" customHeight="1" x14ac:dyDescent="0.25">
      <c r="A23" s="44" t="s">
        <v>27</v>
      </c>
      <c r="B23" s="51" t="s">
        <v>53</v>
      </c>
      <c r="C23" s="51" t="s">
        <v>116</v>
      </c>
      <c r="D23" s="45" t="s">
        <v>147</v>
      </c>
      <c r="E23" s="46">
        <v>1</v>
      </c>
      <c r="F23" s="47">
        <f t="shared" ref="F23:F24" si="17">(G23*H23/10000)*E23</f>
        <v>2.0680000000000001</v>
      </c>
      <c r="G23" s="56">
        <v>94</v>
      </c>
      <c r="H23" s="48">
        <v>220</v>
      </c>
      <c r="I23" s="49">
        <v>0</v>
      </c>
      <c r="J23" s="50">
        <f>I23*F23</f>
        <v>0</v>
      </c>
      <c r="M23" s="4"/>
    </row>
    <row r="24" spans="1:14" ht="58.5" customHeight="1" x14ac:dyDescent="0.25">
      <c r="A24" s="44" t="s">
        <v>28</v>
      </c>
      <c r="B24" s="51" t="s">
        <v>54</v>
      </c>
      <c r="C24" s="51" t="s">
        <v>98</v>
      </c>
      <c r="D24" s="45" t="s">
        <v>148</v>
      </c>
      <c r="E24" s="46">
        <v>1</v>
      </c>
      <c r="F24" s="47">
        <f t="shared" si="17"/>
        <v>4.3200000000000002E-2</v>
      </c>
      <c r="G24" s="46">
        <v>18</v>
      </c>
      <c r="H24" s="48">
        <v>24</v>
      </c>
      <c r="I24" s="49">
        <v>0</v>
      </c>
      <c r="J24" s="50">
        <f>I24*F24</f>
        <v>0</v>
      </c>
      <c r="M24" s="9"/>
      <c r="N24" s="5"/>
    </row>
    <row r="25" spans="1:14" ht="58.5" customHeight="1" x14ac:dyDescent="0.25">
      <c r="A25" s="44" t="s">
        <v>57</v>
      </c>
      <c r="B25" s="51" t="s">
        <v>90</v>
      </c>
      <c r="C25" s="51" t="s">
        <v>225</v>
      </c>
      <c r="D25" s="45" t="s">
        <v>149</v>
      </c>
      <c r="E25" s="46">
        <v>5</v>
      </c>
      <c r="F25" s="47">
        <f>(G25*H25/10000)*E25</f>
        <v>0.21600000000000003</v>
      </c>
      <c r="G25" s="46">
        <v>18</v>
      </c>
      <c r="H25" s="48">
        <v>24</v>
      </c>
      <c r="I25" s="49">
        <v>0</v>
      </c>
      <c r="J25" s="50">
        <f t="shared" ref="J25" si="18">I25*F25</f>
        <v>0</v>
      </c>
      <c r="K25" s="7"/>
      <c r="M25" s="9"/>
    </row>
    <row r="26" spans="1:14" ht="58.5" customHeight="1" x14ac:dyDescent="0.25">
      <c r="A26" s="44" t="s">
        <v>29</v>
      </c>
      <c r="B26" s="51" t="s">
        <v>90</v>
      </c>
      <c r="C26" s="51" t="s">
        <v>98</v>
      </c>
      <c r="D26" s="45" t="s">
        <v>150</v>
      </c>
      <c r="E26" s="46">
        <v>1</v>
      </c>
      <c r="F26" s="47">
        <f t="shared" ref="F26:F29" si="19">(G26*H26/10000)*E26</f>
        <v>0.9</v>
      </c>
      <c r="G26" s="46">
        <v>60</v>
      </c>
      <c r="H26" s="48">
        <v>150</v>
      </c>
      <c r="I26" s="49">
        <v>0</v>
      </c>
      <c r="J26" s="50">
        <f t="shared" ref="J26" si="20">I26*F26</f>
        <v>0</v>
      </c>
      <c r="M26" s="7"/>
    </row>
    <row r="27" spans="1:14" ht="58.5" customHeight="1" x14ac:dyDescent="0.25">
      <c r="A27" s="44" t="s">
        <v>34</v>
      </c>
      <c r="B27" s="51" t="s">
        <v>90</v>
      </c>
      <c r="C27" s="51" t="s">
        <v>98</v>
      </c>
      <c r="D27" s="45" t="s">
        <v>151</v>
      </c>
      <c r="E27" s="46">
        <v>1</v>
      </c>
      <c r="F27" s="47">
        <f>(G27*H27/10000)*E27</f>
        <v>0.25</v>
      </c>
      <c r="G27" s="46">
        <v>50</v>
      </c>
      <c r="H27" s="48">
        <v>50</v>
      </c>
      <c r="I27" s="49">
        <v>0</v>
      </c>
      <c r="J27" s="50">
        <f t="shared" ref="J27:J28" si="21">I27*F27</f>
        <v>0</v>
      </c>
      <c r="M27" s="7"/>
    </row>
    <row r="28" spans="1:14" ht="58.5" customHeight="1" x14ac:dyDescent="0.25">
      <c r="A28" s="44" t="s">
        <v>35</v>
      </c>
      <c r="B28" s="51" t="s">
        <v>55</v>
      </c>
      <c r="C28" s="51" t="s">
        <v>119</v>
      </c>
      <c r="D28" s="45" t="s">
        <v>152</v>
      </c>
      <c r="E28" s="46">
        <v>1</v>
      </c>
      <c r="F28" s="47">
        <f t="shared" si="19"/>
        <v>0.88</v>
      </c>
      <c r="G28" s="46">
        <v>55</v>
      </c>
      <c r="H28" s="48">
        <v>160</v>
      </c>
      <c r="I28" s="49">
        <v>0</v>
      </c>
      <c r="J28" s="50">
        <f t="shared" si="21"/>
        <v>0</v>
      </c>
      <c r="M28" s="5"/>
    </row>
    <row r="29" spans="1:14" ht="58.5" customHeight="1" x14ac:dyDescent="0.25">
      <c r="A29" s="44" t="s">
        <v>38</v>
      </c>
      <c r="B29" s="51" t="s">
        <v>55</v>
      </c>
      <c r="C29" s="51" t="s">
        <v>119</v>
      </c>
      <c r="D29" s="45" t="s">
        <v>153</v>
      </c>
      <c r="E29" s="46">
        <v>1</v>
      </c>
      <c r="F29" s="47">
        <f t="shared" si="19"/>
        <v>0.10935</v>
      </c>
      <c r="G29" s="46">
        <v>40.5</v>
      </c>
      <c r="H29" s="48">
        <v>27</v>
      </c>
      <c r="I29" s="49">
        <v>0</v>
      </c>
      <c r="J29" s="50">
        <f t="shared" ref="J29" si="22">I29*F29</f>
        <v>0</v>
      </c>
      <c r="M29" s="8"/>
    </row>
    <row r="30" spans="1:14" ht="58.5" customHeight="1" x14ac:dyDescent="0.25">
      <c r="A30" s="44" t="s">
        <v>40</v>
      </c>
      <c r="B30" s="51" t="s">
        <v>55</v>
      </c>
      <c r="C30" s="51" t="s">
        <v>119</v>
      </c>
      <c r="D30" s="45" t="s">
        <v>154</v>
      </c>
      <c r="E30" s="46">
        <v>1</v>
      </c>
      <c r="F30" s="47">
        <f>(G30*H30/10000)*E30</f>
        <v>9.7199999999999995E-2</v>
      </c>
      <c r="G30" s="46">
        <v>40.5</v>
      </c>
      <c r="H30" s="48">
        <v>24</v>
      </c>
      <c r="I30" s="49">
        <v>0</v>
      </c>
      <c r="J30" s="50">
        <f>I30*F30</f>
        <v>0</v>
      </c>
      <c r="M30" s="7"/>
    </row>
    <row r="31" spans="1:14" ht="58.5" customHeight="1" x14ac:dyDescent="0.25">
      <c r="A31" s="44" t="s">
        <v>42</v>
      </c>
      <c r="B31" s="51" t="s">
        <v>55</v>
      </c>
      <c r="C31" s="51" t="s">
        <v>119</v>
      </c>
      <c r="D31" s="45" t="s">
        <v>155</v>
      </c>
      <c r="E31" s="46">
        <v>1</v>
      </c>
      <c r="F31" s="47">
        <f t="shared" ref="F31" si="23">(G31*H31/10000)*E31</f>
        <v>1.3859999999999999</v>
      </c>
      <c r="G31" s="46">
        <v>126</v>
      </c>
      <c r="H31" s="48">
        <v>110</v>
      </c>
      <c r="I31" s="49">
        <v>0</v>
      </c>
      <c r="J31" s="50">
        <f t="shared" ref="J31" si="24">I31*F31</f>
        <v>0</v>
      </c>
      <c r="M31" s="5"/>
    </row>
    <row r="32" spans="1:14" ht="58.5" customHeight="1" x14ac:dyDescent="0.25">
      <c r="A32" s="42" t="s">
        <v>9</v>
      </c>
      <c r="B32" s="80" t="s">
        <v>194</v>
      </c>
      <c r="C32" s="81"/>
      <c r="D32" s="81"/>
      <c r="E32" s="81"/>
      <c r="F32" s="81"/>
      <c r="G32" s="81"/>
      <c r="H32" s="81"/>
      <c r="I32" s="81"/>
      <c r="J32" s="82"/>
    </row>
    <row r="33" spans="1:13" ht="58.5" customHeight="1" x14ac:dyDescent="0.25">
      <c r="A33" s="44" t="s">
        <v>20</v>
      </c>
      <c r="B33" s="51" t="s">
        <v>52</v>
      </c>
      <c r="C33" s="51" t="s">
        <v>123</v>
      </c>
      <c r="D33" s="45" t="s">
        <v>195</v>
      </c>
      <c r="E33" s="46">
        <v>1</v>
      </c>
      <c r="F33" s="47">
        <f t="shared" ref="F33:F34" si="25">(G33*H33/10000)*E33</f>
        <v>0.1225</v>
      </c>
      <c r="G33" s="46">
        <v>35</v>
      </c>
      <c r="H33" s="48">
        <v>35</v>
      </c>
      <c r="I33" s="49">
        <v>0</v>
      </c>
      <c r="J33" s="50">
        <f t="shared" ref="J33:J40" si="26">I33*F33</f>
        <v>0</v>
      </c>
    </row>
    <row r="34" spans="1:13" ht="48" customHeight="1" x14ac:dyDescent="0.25">
      <c r="A34" s="44" t="s">
        <v>21</v>
      </c>
      <c r="B34" s="51" t="s">
        <v>52</v>
      </c>
      <c r="C34" s="51" t="s">
        <v>123</v>
      </c>
      <c r="D34" s="45" t="s">
        <v>196</v>
      </c>
      <c r="E34" s="46">
        <v>2</v>
      </c>
      <c r="F34" s="47">
        <f t="shared" si="25"/>
        <v>0.48</v>
      </c>
      <c r="G34" s="56">
        <v>40</v>
      </c>
      <c r="H34" s="57">
        <v>60</v>
      </c>
      <c r="I34" s="49">
        <v>0</v>
      </c>
      <c r="J34" s="50">
        <f t="shared" ref="J34" si="27">I34*F34</f>
        <v>0</v>
      </c>
    </row>
    <row r="35" spans="1:13" ht="62.1" customHeight="1" x14ac:dyDescent="0.25">
      <c r="A35" s="44" t="s">
        <v>49</v>
      </c>
      <c r="B35" s="51" t="s">
        <v>53</v>
      </c>
      <c r="C35" s="51" t="s">
        <v>123</v>
      </c>
      <c r="D35" s="45" t="s">
        <v>197</v>
      </c>
      <c r="E35" s="46">
        <v>1</v>
      </c>
      <c r="F35" s="47">
        <f>(G35*H35/10000)*E35</f>
        <v>0.04</v>
      </c>
      <c r="G35" s="46">
        <v>20</v>
      </c>
      <c r="H35" s="48">
        <v>20</v>
      </c>
      <c r="I35" s="49">
        <v>0</v>
      </c>
      <c r="J35" s="50">
        <f>I35*F35</f>
        <v>0</v>
      </c>
      <c r="K35" s="7"/>
      <c r="L35" s="75"/>
    </row>
    <row r="36" spans="1:13" ht="58.5" customHeight="1" x14ac:dyDescent="0.25">
      <c r="A36" s="44" t="s">
        <v>50</v>
      </c>
      <c r="B36" s="51" t="s">
        <v>53</v>
      </c>
      <c r="C36" s="51" t="s">
        <v>123</v>
      </c>
      <c r="D36" s="45" t="s">
        <v>198</v>
      </c>
      <c r="E36" s="46">
        <v>1</v>
      </c>
      <c r="F36" s="47">
        <f t="shared" ref="F36:F40" si="28">(G36*H36/10000)*E36</f>
        <v>0.26</v>
      </c>
      <c r="G36" s="56">
        <v>40</v>
      </c>
      <c r="H36" s="57">
        <v>65</v>
      </c>
      <c r="I36" s="49">
        <v>0</v>
      </c>
      <c r="J36" s="50">
        <f t="shared" si="26"/>
        <v>0</v>
      </c>
    </row>
    <row r="37" spans="1:13" ht="58.5" customHeight="1" x14ac:dyDescent="0.25">
      <c r="A37" s="44" t="s">
        <v>58</v>
      </c>
      <c r="B37" s="51" t="s">
        <v>55</v>
      </c>
      <c r="C37" s="51" t="s">
        <v>124</v>
      </c>
      <c r="D37" s="45" t="s">
        <v>199</v>
      </c>
      <c r="E37" s="46">
        <v>1</v>
      </c>
      <c r="F37" s="47">
        <f t="shared" si="28"/>
        <v>7.4999999999999997E-2</v>
      </c>
      <c r="G37" s="46">
        <v>25</v>
      </c>
      <c r="H37" s="48">
        <v>30</v>
      </c>
      <c r="I37" s="49">
        <v>0</v>
      </c>
      <c r="J37" s="50">
        <f t="shared" si="26"/>
        <v>0</v>
      </c>
    </row>
    <row r="38" spans="1:13" ht="58.5" customHeight="1" x14ac:dyDescent="0.25">
      <c r="A38" s="44" t="s">
        <v>59</v>
      </c>
      <c r="B38" s="51" t="s">
        <v>55</v>
      </c>
      <c r="C38" s="51" t="s">
        <v>124</v>
      </c>
      <c r="D38" s="45" t="s">
        <v>200</v>
      </c>
      <c r="E38" s="46">
        <v>1</v>
      </c>
      <c r="F38" s="47">
        <f t="shared" si="28"/>
        <v>7.4999999999999997E-2</v>
      </c>
      <c r="G38" s="46">
        <v>25</v>
      </c>
      <c r="H38" s="48">
        <v>30</v>
      </c>
      <c r="I38" s="49">
        <v>0</v>
      </c>
      <c r="J38" s="50">
        <f t="shared" si="26"/>
        <v>0</v>
      </c>
    </row>
    <row r="39" spans="1:13" ht="58.5" customHeight="1" x14ac:dyDescent="0.25">
      <c r="A39" s="44" t="s">
        <v>60</v>
      </c>
      <c r="B39" s="51" t="s">
        <v>55</v>
      </c>
      <c r="C39" s="51" t="s">
        <v>124</v>
      </c>
      <c r="D39" s="45" t="s">
        <v>201</v>
      </c>
      <c r="E39" s="46">
        <v>1</v>
      </c>
      <c r="F39" s="47">
        <f t="shared" si="28"/>
        <v>7.4999999999999997E-2</v>
      </c>
      <c r="G39" s="46">
        <v>25</v>
      </c>
      <c r="H39" s="48">
        <v>30</v>
      </c>
      <c r="I39" s="49">
        <v>0</v>
      </c>
      <c r="J39" s="50">
        <f t="shared" si="26"/>
        <v>0</v>
      </c>
    </row>
    <row r="40" spans="1:13" ht="58.5" customHeight="1" x14ac:dyDescent="0.25">
      <c r="A40" s="44" t="s">
        <v>92</v>
      </c>
      <c r="B40" s="51" t="s">
        <v>56</v>
      </c>
      <c r="C40" s="51" t="s">
        <v>125</v>
      </c>
      <c r="D40" s="45" t="s">
        <v>202</v>
      </c>
      <c r="E40" s="46">
        <v>2</v>
      </c>
      <c r="F40" s="47">
        <f t="shared" si="28"/>
        <v>0.16</v>
      </c>
      <c r="G40" s="56">
        <v>20</v>
      </c>
      <c r="H40" s="57">
        <v>40</v>
      </c>
      <c r="I40" s="49">
        <v>0</v>
      </c>
      <c r="J40" s="50">
        <f t="shared" si="26"/>
        <v>0</v>
      </c>
      <c r="M40" s="6"/>
    </row>
    <row r="41" spans="1:13" ht="48" customHeight="1" x14ac:dyDescent="0.25">
      <c r="A41" s="42" t="s">
        <v>10</v>
      </c>
      <c r="B41" s="80" t="s">
        <v>30</v>
      </c>
      <c r="C41" s="81"/>
      <c r="D41" s="81"/>
      <c r="E41" s="81"/>
      <c r="F41" s="81"/>
      <c r="G41" s="81"/>
      <c r="H41" s="81"/>
      <c r="I41" s="81"/>
      <c r="J41" s="82"/>
      <c r="M41" s="4"/>
    </row>
    <row r="42" spans="1:13" ht="75" x14ac:dyDescent="0.25">
      <c r="A42" s="44" t="s">
        <v>36</v>
      </c>
      <c r="B42" s="51" t="s">
        <v>43</v>
      </c>
      <c r="C42" s="51" t="s">
        <v>224</v>
      </c>
      <c r="D42" s="45" t="s">
        <v>172</v>
      </c>
      <c r="E42" s="46">
        <v>1</v>
      </c>
      <c r="F42" s="47">
        <f t="shared" ref="F42:F46" si="29">(G42*H42/10000)*E42</f>
        <v>3.78</v>
      </c>
      <c r="G42" s="46">
        <v>180</v>
      </c>
      <c r="H42" s="48">
        <v>210</v>
      </c>
      <c r="I42" s="49">
        <v>0</v>
      </c>
      <c r="J42" s="50">
        <f t="shared" ref="J42:J52" si="30">I42*F42</f>
        <v>0</v>
      </c>
    </row>
    <row r="43" spans="1:13" ht="75.95" customHeight="1" x14ac:dyDescent="0.25">
      <c r="A43" s="44" t="s">
        <v>37</v>
      </c>
      <c r="B43" s="51" t="s">
        <v>43</v>
      </c>
      <c r="C43" s="51" t="s">
        <v>112</v>
      </c>
      <c r="D43" s="45" t="s">
        <v>173</v>
      </c>
      <c r="E43" s="46">
        <v>1</v>
      </c>
      <c r="F43" s="47">
        <f>(G43*H43/10000)*E43</f>
        <v>1.2687999999999999</v>
      </c>
      <c r="G43" s="56">
        <v>104</v>
      </c>
      <c r="H43" s="57">
        <v>122</v>
      </c>
      <c r="I43" s="49">
        <v>0</v>
      </c>
      <c r="J43" s="50">
        <f>I43*F43</f>
        <v>0</v>
      </c>
      <c r="M43" s="2"/>
    </row>
    <row r="44" spans="1:13" ht="75.95" customHeight="1" x14ac:dyDescent="0.25">
      <c r="A44" s="44" t="s">
        <v>61</v>
      </c>
      <c r="B44" s="43" t="s">
        <v>113</v>
      </c>
      <c r="C44" s="51" t="s">
        <v>222</v>
      </c>
      <c r="D44" s="45" t="s">
        <v>237</v>
      </c>
      <c r="E44" s="46">
        <v>25</v>
      </c>
      <c r="F44" s="47">
        <f>(G44*H44/10000)*E44</f>
        <v>3.375</v>
      </c>
      <c r="G44" s="46">
        <v>45</v>
      </c>
      <c r="H44" s="48">
        <v>30</v>
      </c>
      <c r="I44" s="49">
        <v>0</v>
      </c>
      <c r="J44" s="50">
        <f>I44*F44</f>
        <v>0</v>
      </c>
      <c r="K44" s="14"/>
    </row>
    <row r="45" spans="1:13" ht="90" customHeight="1" x14ac:dyDescent="0.25">
      <c r="A45" s="44" t="s">
        <v>62</v>
      </c>
      <c r="B45" s="51" t="s">
        <v>104</v>
      </c>
      <c r="C45" s="51" t="s">
        <v>233</v>
      </c>
      <c r="D45" s="58" t="s">
        <v>174</v>
      </c>
      <c r="E45" s="46">
        <v>4</v>
      </c>
      <c r="F45" s="47">
        <f>(G45*H45/10000)*E45</f>
        <v>10.64</v>
      </c>
      <c r="G45" s="46">
        <v>140</v>
      </c>
      <c r="H45" s="48">
        <v>190</v>
      </c>
      <c r="I45" s="49">
        <v>0</v>
      </c>
      <c r="J45" s="50">
        <f>I45*F45</f>
        <v>0</v>
      </c>
      <c r="M45" s="5"/>
    </row>
    <row r="46" spans="1:13" ht="72" customHeight="1" x14ac:dyDescent="0.25">
      <c r="A46" s="44" t="s">
        <v>63</v>
      </c>
      <c r="B46" s="51" t="s">
        <v>104</v>
      </c>
      <c r="C46" s="51" t="s">
        <v>220</v>
      </c>
      <c r="D46" s="45" t="s">
        <v>175</v>
      </c>
      <c r="E46" s="46">
        <v>9</v>
      </c>
      <c r="F46" s="47">
        <f t="shared" si="29"/>
        <v>7.4249999999999998</v>
      </c>
      <c r="G46" s="46">
        <v>55</v>
      </c>
      <c r="H46" s="48">
        <v>150</v>
      </c>
      <c r="I46" s="49">
        <v>0</v>
      </c>
      <c r="J46" s="50">
        <f t="shared" si="30"/>
        <v>0</v>
      </c>
      <c r="M46" s="4"/>
    </row>
    <row r="47" spans="1:13" ht="77.099999999999994" customHeight="1" x14ac:dyDescent="0.25">
      <c r="A47" s="44" t="s">
        <v>77</v>
      </c>
      <c r="B47" s="59" t="s">
        <v>105</v>
      </c>
      <c r="C47" s="59" t="s">
        <v>234</v>
      </c>
      <c r="D47" s="58" t="s">
        <v>203</v>
      </c>
      <c r="E47" s="46">
        <v>2</v>
      </c>
      <c r="F47" s="47">
        <f>(G47*H47/10000)*E47</f>
        <v>0.85</v>
      </c>
      <c r="G47" s="46">
        <v>50</v>
      </c>
      <c r="H47" s="48">
        <v>85</v>
      </c>
      <c r="I47" s="49">
        <v>0</v>
      </c>
      <c r="J47" s="50">
        <f t="shared" ref="J47" si="31">I47*F47</f>
        <v>0</v>
      </c>
      <c r="M47" s="4"/>
    </row>
    <row r="48" spans="1:13" ht="77.099999999999994" customHeight="1" x14ac:dyDescent="0.25">
      <c r="A48" s="44" t="s">
        <v>64</v>
      </c>
      <c r="B48" s="51" t="s">
        <v>100</v>
      </c>
      <c r="C48" s="52" t="s">
        <v>223</v>
      </c>
      <c r="D48" s="45" t="s">
        <v>176</v>
      </c>
      <c r="E48" s="46">
        <v>1</v>
      </c>
      <c r="F48" s="47">
        <f>(G48*H48/10000)*E48</f>
        <v>1.92</v>
      </c>
      <c r="G48" s="46">
        <v>160</v>
      </c>
      <c r="H48" s="48">
        <v>120</v>
      </c>
      <c r="I48" s="49">
        <v>0</v>
      </c>
      <c r="J48" s="50">
        <f t="shared" si="30"/>
        <v>0</v>
      </c>
      <c r="M48" s="4"/>
    </row>
    <row r="49" spans="1:13" ht="75.95" customHeight="1" x14ac:dyDescent="0.25">
      <c r="A49" s="44" t="s">
        <v>65</v>
      </c>
      <c r="B49" s="51" t="s">
        <v>53</v>
      </c>
      <c r="C49" s="52" t="s">
        <v>227</v>
      </c>
      <c r="D49" s="45" t="s">
        <v>177</v>
      </c>
      <c r="E49" s="46">
        <v>1</v>
      </c>
      <c r="F49" s="47">
        <f>(G49*H49/10000)*E49</f>
        <v>0.51839999999999997</v>
      </c>
      <c r="G49" s="46">
        <v>96</v>
      </c>
      <c r="H49" s="48">
        <v>54</v>
      </c>
      <c r="I49" s="49">
        <v>0</v>
      </c>
      <c r="J49" s="50">
        <f>I49*F49</f>
        <v>0</v>
      </c>
      <c r="K49" s="15"/>
      <c r="L49" s="10"/>
    </row>
    <row r="50" spans="1:13" ht="90.75" customHeight="1" x14ac:dyDescent="0.25">
      <c r="A50" s="44" t="s">
        <v>85</v>
      </c>
      <c r="B50" s="51" t="s">
        <v>90</v>
      </c>
      <c r="C50" s="52" t="s">
        <v>225</v>
      </c>
      <c r="D50" s="58" t="s">
        <v>178</v>
      </c>
      <c r="E50" s="46">
        <v>1</v>
      </c>
      <c r="F50" s="47">
        <f t="shared" ref="F50:F52" si="32">(G50*H50/10000)*E50</f>
        <v>0.21840000000000001</v>
      </c>
      <c r="G50" s="46">
        <v>182</v>
      </c>
      <c r="H50" s="48">
        <v>12</v>
      </c>
      <c r="I50" s="49">
        <v>0</v>
      </c>
      <c r="J50" s="50">
        <f t="shared" si="30"/>
        <v>0</v>
      </c>
      <c r="M50" s="13"/>
    </row>
    <row r="51" spans="1:13" ht="78.95" customHeight="1" x14ac:dyDescent="0.25">
      <c r="A51" s="44" t="s">
        <v>86</v>
      </c>
      <c r="B51" s="51" t="s">
        <v>90</v>
      </c>
      <c r="C51" s="51" t="s">
        <v>98</v>
      </c>
      <c r="D51" s="45" t="s">
        <v>179</v>
      </c>
      <c r="E51" s="46">
        <v>1</v>
      </c>
      <c r="F51" s="47">
        <f t="shared" ref="F51" si="33">(G51*H51/10000)*E51</f>
        <v>0.21</v>
      </c>
      <c r="G51" s="46">
        <v>42</v>
      </c>
      <c r="H51" s="48">
        <v>50</v>
      </c>
      <c r="I51" s="49">
        <v>0</v>
      </c>
      <c r="J51" s="50">
        <f t="shared" ref="J51" si="34">I51*F51</f>
        <v>0</v>
      </c>
    </row>
    <row r="52" spans="1:13" ht="72" customHeight="1" x14ac:dyDescent="0.25">
      <c r="A52" s="44" t="s">
        <v>117</v>
      </c>
      <c r="B52" s="59" t="s">
        <v>54</v>
      </c>
      <c r="C52" s="59" t="s">
        <v>119</v>
      </c>
      <c r="D52" s="45" t="s">
        <v>180</v>
      </c>
      <c r="E52" s="46">
        <v>1</v>
      </c>
      <c r="F52" s="47">
        <f t="shared" si="32"/>
        <v>0.2409</v>
      </c>
      <c r="G52" s="46">
        <v>73</v>
      </c>
      <c r="H52" s="48">
        <v>33</v>
      </c>
      <c r="I52" s="49">
        <v>0</v>
      </c>
      <c r="J52" s="50">
        <f t="shared" si="30"/>
        <v>0</v>
      </c>
    </row>
    <row r="53" spans="1:13" ht="72" customHeight="1" x14ac:dyDescent="0.25">
      <c r="A53" s="44" t="s">
        <v>118</v>
      </c>
      <c r="B53" s="59" t="s">
        <v>102</v>
      </c>
      <c r="C53" s="74" t="s">
        <v>226</v>
      </c>
      <c r="D53" s="45" t="s">
        <v>181</v>
      </c>
      <c r="E53" s="46">
        <v>1</v>
      </c>
      <c r="F53" s="47">
        <f t="shared" ref="F53" si="35">(G53*H53/10000)*E53</f>
        <v>0.33825</v>
      </c>
      <c r="G53" s="46">
        <v>102.5</v>
      </c>
      <c r="H53" s="48">
        <v>33</v>
      </c>
      <c r="I53" s="49">
        <v>0</v>
      </c>
      <c r="J53" s="50">
        <f t="shared" ref="J53" si="36">I53*F53</f>
        <v>0</v>
      </c>
    </row>
    <row r="54" spans="1:13" ht="75.95" customHeight="1" x14ac:dyDescent="0.25">
      <c r="A54" s="44" t="s">
        <v>66</v>
      </c>
      <c r="B54" s="59" t="s">
        <v>102</v>
      </c>
      <c r="C54" s="59" t="s">
        <v>228</v>
      </c>
      <c r="D54" s="45" t="s">
        <v>182</v>
      </c>
      <c r="E54" s="46">
        <v>1</v>
      </c>
      <c r="F54" s="47">
        <f t="shared" ref="F54:F62" si="37">(G54*H54/10000)*E54</f>
        <v>0.2666</v>
      </c>
      <c r="G54" s="46">
        <v>31</v>
      </c>
      <c r="H54" s="48">
        <v>86</v>
      </c>
      <c r="I54" s="49">
        <v>0</v>
      </c>
      <c r="J54" s="50">
        <f>I54*F54</f>
        <v>0</v>
      </c>
      <c r="K54" s="16"/>
      <c r="M54" s="7"/>
    </row>
    <row r="55" spans="1:13" ht="90" customHeight="1" x14ac:dyDescent="0.25">
      <c r="A55" s="44" t="s">
        <v>78</v>
      </c>
      <c r="B55" s="51" t="s">
        <v>91</v>
      </c>
      <c r="C55" s="51" t="s">
        <v>120</v>
      </c>
      <c r="D55" s="45" t="s">
        <v>193</v>
      </c>
      <c r="E55" s="46">
        <v>1</v>
      </c>
      <c r="F55" s="47">
        <f t="shared" ref="F55" si="38">(G55*H55/10000)*E55</f>
        <v>0.98399999999999999</v>
      </c>
      <c r="G55" s="46">
        <v>164</v>
      </c>
      <c r="H55" s="48">
        <v>60</v>
      </c>
      <c r="I55" s="49">
        <v>0</v>
      </c>
      <c r="J55" s="50">
        <f t="shared" ref="J55" si="39">I55*F55</f>
        <v>0</v>
      </c>
      <c r="M55" s="7"/>
    </row>
    <row r="56" spans="1:13" ht="69" customHeight="1" x14ac:dyDescent="0.25">
      <c r="A56" s="44" t="s">
        <v>87</v>
      </c>
      <c r="B56" s="51" t="s">
        <v>106</v>
      </c>
      <c r="C56" s="51" t="s">
        <v>99</v>
      </c>
      <c r="D56" s="45" t="s">
        <v>192</v>
      </c>
      <c r="E56" s="46">
        <v>1</v>
      </c>
      <c r="F56" s="47">
        <f t="shared" ref="F56:F57" si="40">(G56*H56/10000)*E56</f>
        <v>0.38</v>
      </c>
      <c r="G56" s="46">
        <v>38</v>
      </c>
      <c r="H56" s="48">
        <v>100</v>
      </c>
      <c r="I56" s="49">
        <v>0</v>
      </c>
      <c r="J56" s="50">
        <f t="shared" ref="J56:J57" si="41">I56*F56</f>
        <v>0</v>
      </c>
    </row>
    <row r="57" spans="1:13" ht="69" customHeight="1" x14ac:dyDescent="0.25">
      <c r="A57" s="44" t="s">
        <v>88</v>
      </c>
      <c r="B57" s="51" t="s">
        <v>106</v>
      </c>
      <c r="C57" s="51" t="s">
        <v>99</v>
      </c>
      <c r="D57" s="45" t="s">
        <v>191</v>
      </c>
      <c r="E57" s="46">
        <v>1</v>
      </c>
      <c r="F57" s="47">
        <f t="shared" si="40"/>
        <v>0.38</v>
      </c>
      <c r="G57" s="46">
        <v>38</v>
      </c>
      <c r="H57" s="48">
        <v>100</v>
      </c>
      <c r="I57" s="49">
        <v>0</v>
      </c>
      <c r="J57" s="50">
        <f t="shared" si="41"/>
        <v>0</v>
      </c>
    </row>
    <row r="58" spans="1:13" ht="69" customHeight="1" x14ac:dyDescent="0.25">
      <c r="A58" s="44" t="s">
        <v>240</v>
      </c>
      <c r="B58" s="86" t="s">
        <v>107</v>
      </c>
      <c r="C58" s="60" t="s">
        <v>229</v>
      </c>
      <c r="D58" s="45" t="s">
        <v>190</v>
      </c>
      <c r="E58" s="46">
        <v>1</v>
      </c>
      <c r="F58" s="47">
        <f>(G58*H58/10000)*E58</f>
        <v>1.2620799999999999</v>
      </c>
      <c r="G58" s="46">
        <v>185.6</v>
      </c>
      <c r="H58" s="48">
        <v>68</v>
      </c>
      <c r="I58" s="49">
        <v>0</v>
      </c>
      <c r="J58" s="50">
        <f>I58*F58</f>
        <v>0</v>
      </c>
    </row>
    <row r="59" spans="1:13" ht="69" customHeight="1" x14ac:dyDescent="0.25">
      <c r="A59" s="44" t="s">
        <v>241</v>
      </c>
      <c r="B59" s="87"/>
      <c r="C59" s="60" t="s">
        <v>229</v>
      </c>
      <c r="D59" s="45" t="s">
        <v>189</v>
      </c>
      <c r="E59" s="46">
        <v>5</v>
      </c>
      <c r="F59" s="47">
        <f t="shared" si="37"/>
        <v>1.4000000000000001</v>
      </c>
      <c r="G59" s="46">
        <v>40</v>
      </c>
      <c r="H59" s="48">
        <v>70</v>
      </c>
      <c r="I59" s="49">
        <v>0</v>
      </c>
      <c r="J59" s="50">
        <f t="shared" ref="J59:J60" si="42">I59*F59</f>
        <v>0</v>
      </c>
    </row>
    <row r="60" spans="1:13" ht="69" customHeight="1" x14ac:dyDescent="0.25">
      <c r="A60" s="61" t="s">
        <v>242</v>
      </c>
      <c r="B60" s="87"/>
      <c r="C60" s="60" t="s">
        <v>230</v>
      </c>
      <c r="D60" s="45" t="s">
        <v>187</v>
      </c>
      <c r="E60" s="46">
        <v>3</v>
      </c>
      <c r="F60" s="47">
        <f t="shared" si="37"/>
        <v>0.94500000000000006</v>
      </c>
      <c r="G60" s="46">
        <v>45</v>
      </c>
      <c r="H60" s="48">
        <v>70</v>
      </c>
      <c r="I60" s="49">
        <v>0</v>
      </c>
      <c r="J60" s="50">
        <f t="shared" si="42"/>
        <v>0</v>
      </c>
    </row>
    <row r="61" spans="1:13" ht="69" customHeight="1" x14ac:dyDescent="0.25">
      <c r="A61" s="61" t="s">
        <v>243</v>
      </c>
      <c r="B61" s="87"/>
      <c r="C61" s="60" t="s">
        <v>230</v>
      </c>
      <c r="D61" s="45" t="s">
        <v>188</v>
      </c>
      <c r="E61" s="46">
        <v>2</v>
      </c>
      <c r="F61" s="47">
        <f t="shared" si="37"/>
        <v>0.84</v>
      </c>
      <c r="G61" s="46">
        <v>60</v>
      </c>
      <c r="H61" s="48">
        <v>70</v>
      </c>
      <c r="I61" s="49">
        <v>0</v>
      </c>
      <c r="J61" s="50">
        <f t="shared" ref="J61" si="43">I61*F61</f>
        <v>0</v>
      </c>
    </row>
    <row r="62" spans="1:13" ht="69" customHeight="1" x14ac:dyDescent="0.25">
      <c r="A62" s="61" t="s">
        <v>244</v>
      </c>
      <c r="B62" s="87"/>
      <c r="C62" s="60" t="s">
        <v>231</v>
      </c>
      <c r="D62" s="45" t="s">
        <v>184</v>
      </c>
      <c r="E62" s="46">
        <v>4</v>
      </c>
      <c r="F62" s="47">
        <f t="shared" si="37"/>
        <v>1.68</v>
      </c>
      <c r="G62" s="46">
        <v>60</v>
      </c>
      <c r="H62" s="48">
        <v>70</v>
      </c>
      <c r="I62" s="49">
        <v>0</v>
      </c>
      <c r="J62" s="50">
        <f>I62*F62</f>
        <v>0</v>
      </c>
    </row>
    <row r="63" spans="1:13" ht="69" customHeight="1" x14ac:dyDescent="0.25">
      <c r="A63" s="61" t="s">
        <v>245</v>
      </c>
      <c r="B63" s="87"/>
      <c r="C63" s="60" t="s">
        <v>205</v>
      </c>
      <c r="D63" s="45" t="s">
        <v>185</v>
      </c>
      <c r="E63" s="46">
        <v>5</v>
      </c>
      <c r="F63" s="47">
        <f t="shared" ref="F63" si="44">(G63*H63/10000)*E63</f>
        <v>0.6</v>
      </c>
      <c r="G63" s="46">
        <v>40</v>
      </c>
      <c r="H63" s="48">
        <v>30</v>
      </c>
      <c r="I63" s="49">
        <v>0</v>
      </c>
      <c r="J63" s="50">
        <f>I63*F63</f>
        <v>0</v>
      </c>
    </row>
    <row r="64" spans="1:13" ht="69" customHeight="1" x14ac:dyDescent="0.25">
      <c r="A64" s="44" t="s">
        <v>246</v>
      </c>
      <c r="B64" s="51" t="s">
        <v>104</v>
      </c>
      <c r="C64" s="51" t="s">
        <v>132</v>
      </c>
      <c r="D64" s="45" t="s">
        <v>186</v>
      </c>
      <c r="E64" s="46">
        <v>10</v>
      </c>
      <c r="F64" s="47" t="s">
        <v>46</v>
      </c>
      <c r="G64" s="46">
        <v>26</v>
      </c>
      <c r="H64" s="48">
        <v>30</v>
      </c>
      <c r="I64" s="49">
        <v>0</v>
      </c>
      <c r="J64" s="50">
        <f>E64*I64</f>
        <v>0</v>
      </c>
    </row>
    <row r="65" spans="1:13" ht="53.1" customHeight="1" x14ac:dyDescent="0.25">
      <c r="A65" s="42" t="s">
        <v>11</v>
      </c>
      <c r="B65" s="80" t="s">
        <v>138</v>
      </c>
      <c r="C65" s="81"/>
      <c r="D65" s="81"/>
      <c r="E65" s="81"/>
      <c r="F65" s="81"/>
      <c r="G65" s="81"/>
      <c r="H65" s="81"/>
      <c r="I65" s="81"/>
      <c r="J65" s="82"/>
      <c r="M65" s="17"/>
    </row>
    <row r="66" spans="1:13" ht="53.25" customHeight="1" x14ac:dyDescent="0.25">
      <c r="A66" s="62" t="s">
        <v>24</v>
      </c>
      <c r="B66" s="51" t="s">
        <v>16</v>
      </c>
      <c r="C66" s="51" t="s">
        <v>207</v>
      </c>
      <c r="D66" s="63" t="s">
        <v>139</v>
      </c>
      <c r="E66" s="56">
        <v>40</v>
      </c>
      <c r="F66" s="47" t="s">
        <v>46</v>
      </c>
      <c r="G66" s="46">
        <v>17</v>
      </c>
      <c r="H66" s="48">
        <v>11</v>
      </c>
      <c r="I66" s="50">
        <v>0</v>
      </c>
      <c r="J66" s="50">
        <f>I66*E66</f>
        <v>0</v>
      </c>
    </row>
    <row r="67" spans="1:13" ht="53.25" customHeight="1" x14ac:dyDescent="0.25">
      <c r="A67" s="62" t="s">
        <v>25</v>
      </c>
      <c r="B67" s="51" t="s">
        <v>16</v>
      </c>
      <c r="C67" s="51" t="s">
        <v>221</v>
      </c>
      <c r="D67" s="63" t="s">
        <v>140</v>
      </c>
      <c r="E67" s="56">
        <v>20</v>
      </c>
      <c r="F67" s="64" t="s">
        <v>46</v>
      </c>
      <c r="G67" s="46">
        <v>17</v>
      </c>
      <c r="H67" s="48">
        <v>21.5</v>
      </c>
      <c r="I67" s="50">
        <v>0</v>
      </c>
      <c r="J67" s="50">
        <f>I67*E67</f>
        <v>0</v>
      </c>
      <c r="M67" s="9"/>
    </row>
    <row r="68" spans="1:13" ht="83.1" customHeight="1" x14ac:dyDescent="0.25">
      <c r="A68" s="62" t="s">
        <v>67</v>
      </c>
      <c r="B68" s="51" t="s">
        <v>16</v>
      </c>
      <c r="C68" s="51" t="s">
        <v>208</v>
      </c>
      <c r="D68" s="63" t="s">
        <v>141</v>
      </c>
      <c r="E68" s="56">
        <v>15</v>
      </c>
      <c r="F68" s="64" t="s">
        <v>46</v>
      </c>
      <c r="G68" s="46">
        <v>17</v>
      </c>
      <c r="H68" s="48">
        <v>35</v>
      </c>
      <c r="I68" s="50">
        <v>0</v>
      </c>
      <c r="J68" s="50">
        <f>I68*E68</f>
        <v>0</v>
      </c>
      <c r="M68" s="4"/>
    </row>
    <row r="69" spans="1:13" ht="83.1" customHeight="1" x14ac:dyDescent="0.25">
      <c r="A69" s="62" t="s">
        <v>94</v>
      </c>
      <c r="B69" s="51" t="s">
        <v>108</v>
      </c>
      <c r="C69" s="51" t="s">
        <v>121</v>
      </c>
      <c r="D69" s="63" t="s">
        <v>142</v>
      </c>
      <c r="E69" s="46">
        <v>1</v>
      </c>
      <c r="F69" s="64" t="s">
        <v>46</v>
      </c>
      <c r="G69" s="46">
        <v>50</v>
      </c>
      <c r="H69" s="48">
        <v>60</v>
      </c>
      <c r="I69" s="50">
        <v>0</v>
      </c>
      <c r="J69" s="50">
        <f>I69*E69</f>
        <v>0</v>
      </c>
      <c r="M69" s="4"/>
    </row>
    <row r="70" spans="1:13" ht="59.1" customHeight="1" x14ac:dyDescent="0.25">
      <c r="A70" s="62" t="s">
        <v>95</v>
      </c>
      <c r="B70" s="51" t="s">
        <v>100</v>
      </c>
      <c r="C70" s="51" t="s">
        <v>209</v>
      </c>
      <c r="D70" s="63" t="s">
        <v>143</v>
      </c>
      <c r="E70" s="65">
        <v>3</v>
      </c>
      <c r="F70" s="64" t="s">
        <v>46</v>
      </c>
      <c r="G70" s="46">
        <v>17</v>
      </c>
      <c r="H70" s="48">
        <v>40</v>
      </c>
      <c r="I70" s="50">
        <v>0</v>
      </c>
      <c r="J70" s="50">
        <f>I70*E70</f>
        <v>0</v>
      </c>
      <c r="M70" s="4"/>
    </row>
    <row r="71" spans="1:13" ht="53.25" customHeight="1" x14ac:dyDescent="0.25">
      <c r="A71" s="42" t="s">
        <v>23</v>
      </c>
      <c r="B71" s="80" t="s">
        <v>134</v>
      </c>
      <c r="C71" s="81"/>
      <c r="D71" s="81"/>
      <c r="E71" s="81"/>
      <c r="F71" s="81"/>
      <c r="G71" s="81"/>
      <c r="H71" s="81"/>
      <c r="I71" s="81"/>
      <c r="J71" s="82"/>
      <c r="M71" s="9"/>
    </row>
    <row r="72" spans="1:13" ht="53.1" customHeight="1" x14ac:dyDescent="0.25">
      <c r="A72" s="62" t="s">
        <v>126</v>
      </c>
      <c r="B72" s="51" t="s">
        <v>16</v>
      </c>
      <c r="C72" s="51" t="s">
        <v>129</v>
      </c>
      <c r="D72" s="63" t="s">
        <v>135</v>
      </c>
      <c r="E72" s="46">
        <v>40</v>
      </c>
      <c r="F72" s="64" t="s">
        <v>46</v>
      </c>
      <c r="G72" s="46">
        <v>15</v>
      </c>
      <c r="H72" s="48">
        <v>11</v>
      </c>
      <c r="I72" s="50">
        <v>0</v>
      </c>
      <c r="J72" s="50">
        <f>I72*E72</f>
        <v>0</v>
      </c>
    </row>
    <row r="73" spans="1:13" ht="53.1" customHeight="1" x14ac:dyDescent="0.25">
      <c r="A73" s="62" t="s">
        <v>127</v>
      </c>
      <c r="B73" s="51" t="s">
        <v>16</v>
      </c>
      <c r="C73" s="51" t="s">
        <v>210</v>
      </c>
      <c r="D73" s="63" t="s">
        <v>136</v>
      </c>
      <c r="E73" s="46">
        <v>30</v>
      </c>
      <c r="F73" s="64" t="s">
        <v>46</v>
      </c>
      <c r="G73" s="46">
        <v>36.5</v>
      </c>
      <c r="H73" s="48">
        <v>11</v>
      </c>
      <c r="I73" s="50">
        <v>0</v>
      </c>
      <c r="J73" s="50">
        <f>I73*E73</f>
        <v>0</v>
      </c>
    </row>
    <row r="74" spans="1:13" ht="53.1" customHeight="1" x14ac:dyDescent="0.25">
      <c r="A74" s="62" t="s">
        <v>128</v>
      </c>
      <c r="B74" s="51" t="s">
        <v>16</v>
      </c>
      <c r="C74" s="51" t="s">
        <v>130</v>
      </c>
      <c r="D74" s="63" t="s">
        <v>137</v>
      </c>
      <c r="E74" s="46">
        <v>3</v>
      </c>
      <c r="F74" s="64" t="s">
        <v>46</v>
      </c>
      <c r="G74" s="46">
        <v>36.5</v>
      </c>
      <c r="H74" s="48">
        <v>16</v>
      </c>
      <c r="I74" s="50">
        <v>0</v>
      </c>
      <c r="J74" s="50">
        <f>I74*E74</f>
        <v>0</v>
      </c>
      <c r="M74" s="4"/>
    </row>
    <row r="75" spans="1:13" ht="53.1" customHeight="1" x14ac:dyDescent="0.25">
      <c r="A75" s="42" t="s">
        <v>68</v>
      </c>
      <c r="B75" s="80" t="s">
        <v>133</v>
      </c>
      <c r="C75" s="81"/>
      <c r="D75" s="81"/>
      <c r="E75" s="81"/>
      <c r="F75" s="81"/>
      <c r="G75" s="81"/>
      <c r="H75" s="81"/>
      <c r="I75" s="81"/>
      <c r="J75" s="82"/>
    </row>
    <row r="76" spans="1:13" ht="53.1" customHeight="1" x14ac:dyDescent="0.25">
      <c r="A76" s="62" t="s">
        <v>69</v>
      </c>
      <c r="B76" s="51" t="s">
        <v>16</v>
      </c>
      <c r="C76" s="51" t="s">
        <v>207</v>
      </c>
      <c r="D76" s="63" t="s">
        <v>204</v>
      </c>
      <c r="E76" s="46">
        <v>12</v>
      </c>
      <c r="F76" s="64" t="s">
        <v>46</v>
      </c>
      <c r="G76" s="46">
        <v>6</v>
      </c>
      <c r="H76" s="48">
        <v>6</v>
      </c>
      <c r="I76" s="50">
        <v>0</v>
      </c>
      <c r="J76" s="50">
        <f>I76*E76</f>
        <v>0</v>
      </c>
      <c r="M76" s="4"/>
    </row>
    <row r="77" spans="1:13" ht="53.1" customHeight="1" x14ac:dyDescent="0.25">
      <c r="A77" s="62" t="s">
        <v>122</v>
      </c>
      <c r="B77" s="51" t="s">
        <v>16</v>
      </c>
      <c r="C77" s="51" t="s">
        <v>112</v>
      </c>
      <c r="D77" s="63" t="s">
        <v>183</v>
      </c>
      <c r="E77" s="46">
        <v>1</v>
      </c>
      <c r="F77" s="64" t="s">
        <v>46</v>
      </c>
      <c r="G77" s="46">
        <v>9</v>
      </c>
      <c r="H77" s="48">
        <v>9</v>
      </c>
      <c r="I77" s="50">
        <v>0</v>
      </c>
      <c r="J77" s="50">
        <f>I77*E77</f>
        <v>0</v>
      </c>
      <c r="M77" s="4"/>
    </row>
    <row r="78" spans="1:13" ht="36" customHeight="1" x14ac:dyDescent="0.25">
      <c r="A78" s="67" t="s">
        <v>31</v>
      </c>
      <c r="B78" s="77" t="s">
        <v>251</v>
      </c>
      <c r="C78" s="78"/>
      <c r="D78" s="78"/>
      <c r="E78" s="78"/>
      <c r="F78" s="78"/>
      <c r="G78" s="78"/>
      <c r="H78" s="78"/>
      <c r="I78" s="78"/>
      <c r="J78" s="79"/>
    </row>
    <row r="79" spans="1:13" ht="84.95" customHeight="1" x14ac:dyDescent="0.25">
      <c r="A79" s="61" t="s">
        <v>75</v>
      </c>
      <c r="B79" s="43" t="s">
        <v>39</v>
      </c>
      <c r="C79" s="43" t="s">
        <v>214</v>
      </c>
      <c r="D79" s="69" t="s">
        <v>253</v>
      </c>
      <c r="E79" s="56">
        <v>10</v>
      </c>
      <c r="F79" s="70" t="s">
        <v>46</v>
      </c>
      <c r="G79" s="57">
        <v>310</v>
      </c>
      <c r="H79" s="57">
        <v>460</v>
      </c>
      <c r="I79" s="71">
        <v>0</v>
      </c>
      <c r="J79" s="72">
        <f>I79*E79</f>
        <v>0</v>
      </c>
    </row>
    <row r="80" spans="1:13" ht="78.75" customHeight="1" x14ac:dyDescent="0.25">
      <c r="A80" s="61" t="s">
        <v>79</v>
      </c>
      <c r="B80" s="43" t="s">
        <v>39</v>
      </c>
      <c r="C80" s="43" t="s">
        <v>213</v>
      </c>
      <c r="D80" s="45" t="s">
        <v>252</v>
      </c>
      <c r="E80" s="56">
        <v>1</v>
      </c>
      <c r="F80" s="70" t="s">
        <v>46</v>
      </c>
      <c r="G80" s="57">
        <v>262</v>
      </c>
      <c r="H80" s="57">
        <v>437</v>
      </c>
      <c r="I80" s="71">
        <v>0</v>
      </c>
      <c r="J80" s="72">
        <f>I80*E80</f>
        <v>0</v>
      </c>
    </row>
    <row r="81" spans="1:10" ht="50.1" customHeight="1" x14ac:dyDescent="0.25">
      <c r="A81" s="67" t="s">
        <v>70</v>
      </c>
      <c r="B81" s="77" t="s">
        <v>48</v>
      </c>
      <c r="C81" s="78"/>
      <c r="D81" s="78"/>
      <c r="E81" s="78"/>
      <c r="F81" s="78"/>
      <c r="G81" s="78"/>
      <c r="H81" s="78"/>
      <c r="I81" s="78"/>
      <c r="J81" s="79"/>
    </row>
    <row r="82" spans="1:10" ht="50.1" customHeight="1" x14ac:dyDescent="0.25">
      <c r="A82" s="73" t="s">
        <v>80</v>
      </c>
      <c r="B82" s="52" t="s">
        <v>109</v>
      </c>
      <c r="C82" s="52" t="s">
        <v>211</v>
      </c>
      <c r="D82" s="45" t="s">
        <v>171</v>
      </c>
      <c r="E82" s="56">
        <v>1</v>
      </c>
      <c r="F82" s="70">
        <v>18</v>
      </c>
      <c r="G82" s="57"/>
      <c r="H82" s="57"/>
      <c r="I82" s="71">
        <v>0</v>
      </c>
      <c r="J82" s="72">
        <f>I82*F82</f>
        <v>0</v>
      </c>
    </row>
    <row r="83" spans="1:10" ht="36.950000000000003" customHeight="1" x14ac:dyDescent="0.25">
      <c r="A83" s="67" t="s">
        <v>71</v>
      </c>
      <c r="B83" s="77" t="s">
        <v>47</v>
      </c>
      <c r="C83" s="78"/>
      <c r="D83" s="78"/>
      <c r="E83" s="78"/>
      <c r="F83" s="78"/>
      <c r="G83" s="78"/>
      <c r="H83" s="78"/>
      <c r="I83" s="78"/>
      <c r="J83" s="79"/>
    </row>
    <row r="84" spans="1:10" ht="29.1" customHeight="1" x14ac:dyDescent="0.25">
      <c r="A84" s="61" t="s">
        <v>89</v>
      </c>
      <c r="B84" s="43" t="s">
        <v>39</v>
      </c>
      <c r="C84" s="43" t="s">
        <v>212</v>
      </c>
      <c r="D84" s="69" t="s">
        <v>131</v>
      </c>
      <c r="E84" s="56">
        <v>1</v>
      </c>
      <c r="F84" s="70">
        <f>(G84*H84/10000)*E84</f>
        <v>2.15</v>
      </c>
      <c r="G84" s="57">
        <v>215</v>
      </c>
      <c r="H84" s="57">
        <v>100</v>
      </c>
      <c r="I84" s="71">
        <v>0</v>
      </c>
      <c r="J84" s="72">
        <f>I84*E84</f>
        <v>0</v>
      </c>
    </row>
    <row r="85" spans="1:10" ht="81.75" customHeight="1" x14ac:dyDescent="0.25">
      <c r="A85" s="67" t="s">
        <v>76</v>
      </c>
      <c r="B85" s="66" t="s">
        <v>16</v>
      </c>
      <c r="C85" s="66"/>
      <c r="D85" s="68" t="s">
        <v>32</v>
      </c>
      <c r="E85" s="53" t="s">
        <v>33</v>
      </c>
      <c r="F85" s="53"/>
      <c r="G85" s="54"/>
      <c r="H85" s="54"/>
      <c r="I85" s="55"/>
      <c r="J85" s="55">
        <v>0</v>
      </c>
    </row>
    <row r="86" spans="1:10" ht="14.1" customHeight="1" x14ac:dyDescent="0.25">
      <c r="A86" s="18"/>
      <c r="B86" s="25"/>
      <c r="C86" s="18"/>
      <c r="D86" s="19" t="s">
        <v>249</v>
      </c>
      <c r="E86" s="20"/>
      <c r="F86" s="20"/>
      <c r="G86" s="21"/>
      <c r="H86" s="21"/>
      <c r="I86" s="22"/>
      <c r="J86" s="26">
        <f>SUM(J4:J82,J84:J85)</f>
        <v>0</v>
      </c>
    </row>
    <row r="87" spans="1:10" ht="14.1" customHeight="1" x14ac:dyDescent="0.25">
      <c r="A87" s="18"/>
      <c r="B87" s="25"/>
      <c r="C87" s="18"/>
      <c r="D87" s="23" t="s">
        <v>5</v>
      </c>
      <c r="E87" s="20"/>
      <c r="F87" s="20"/>
      <c r="G87" s="21"/>
      <c r="H87" s="24"/>
      <c r="I87" s="22"/>
      <c r="J87" s="27">
        <f>J86*20/100</f>
        <v>0</v>
      </c>
    </row>
    <row r="88" spans="1:10" ht="14.1" customHeight="1" x14ac:dyDescent="0.25">
      <c r="A88" s="29"/>
      <c r="B88" s="28"/>
      <c r="C88" s="29"/>
      <c r="D88" s="30" t="s">
        <v>250</v>
      </c>
      <c r="E88" s="31"/>
      <c r="F88" s="31"/>
      <c r="G88" s="32"/>
      <c r="H88" s="33"/>
      <c r="I88" s="34"/>
      <c r="J88" s="35">
        <f>J86+J87</f>
        <v>0</v>
      </c>
    </row>
    <row r="89" spans="1:10" ht="35.1" customHeight="1" x14ac:dyDescent="0.25">
      <c r="H89" s="1"/>
    </row>
    <row r="90" spans="1:10" ht="14.1" customHeight="1" x14ac:dyDescent="0.25">
      <c r="H90" s="1"/>
    </row>
    <row r="91" spans="1:10" ht="14.1" customHeight="1" x14ac:dyDescent="0.25">
      <c r="H91" s="1"/>
    </row>
    <row r="92" spans="1:10" ht="14.1" customHeight="1" x14ac:dyDescent="0.25">
      <c r="H92" s="1"/>
    </row>
    <row r="93" spans="1:10" ht="14.1" customHeight="1" x14ac:dyDescent="0.25">
      <c r="H93" s="1"/>
    </row>
    <row r="94" spans="1:10" ht="14.1" customHeight="1" x14ac:dyDescent="0.25">
      <c r="H94" s="1"/>
    </row>
    <row r="95" spans="1:10" ht="14.1" customHeight="1" x14ac:dyDescent="0.25">
      <c r="H95" s="1"/>
    </row>
    <row r="96" spans="1:10" ht="14.1" customHeight="1" x14ac:dyDescent="0.25">
      <c r="H96" s="1"/>
    </row>
    <row r="97" spans="8:8" ht="14.1" customHeight="1" x14ac:dyDescent="0.25">
      <c r="H97" s="1"/>
    </row>
    <row r="98" spans="8:8" ht="14.1" customHeight="1" x14ac:dyDescent="0.25">
      <c r="H98" s="1"/>
    </row>
    <row r="99" spans="8:8" ht="14.1" customHeight="1" x14ac:dyDescent="0.25">
      <c r="H99" s="1"/>
    </row>
    <row r="100" spans="8:8" ht="14.1" customHeight="1" x14ac:dyDescent="0.25">
      <c r="H100" s="1"/>
    </row>
    <row r="101" spans="8:8" ht="14.1" customHeight="1" x14ac:dyDescent="0.25">
      <c r="H101" s="1"/>
    </row>
    <row r="102" spans="8:8" ht="14.1" customHeight="1" x14ac:dyDescent="0.25">
      <c r="H102" s="1"/>
    </row>
  </sheetData>
  <sheetProtection selectLockedCells="1" selectUnlockedCells="1"/>
  <mergeCells count="14">
    <mergeCell ref="M8:M9"/>
    <mergeCell ref="B12:B15"/>
    <mergeCell ref="B58:B63"/>
    <mergeCell ref="A1:J1"/>
    <mergeCell ref="B20:J20"/>
    <mergeCell ref="B3:J3"/>
    <mergeCell ref="B32:J32"/>
    <mergeCell ref="B41:J41"/>
    <mergeCell ref="B83:J83"/>
    <mergeCell ref="B65:J65"/>
    <mergeCell ref="B71:J71"/>
    <mergeCell ref="B75:J75"/>
    <mergeCell ref="B78:J78"/>
    <mergeCell ref="B81:J81"/>
  </mergeCells>
  <pageMargins left="0.39370078740157483" right="0.39370078740157483" top="0.27559055118110237" bottom="0.27559055118110237" header="0" footer="0"/>
  <pageSetup paperSize="8" scale="66" firstPageNumber="0" fitToHeight="0" orientation="portrait" horizontalDpi="300" verticalDpi="300" copies="2" r:id="rId1"/>
  <headerFooter alignWithMargins="0">
    <oddHeader>&amp;C&amp;"Arial,Normal"Signalétique complexe pour l’exposition "François Chifflart, l'insoumis" à la Maison de Victor Hugo&amp;R&amp;"Arial,Normal"DPGF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DPGF_Signalétique_Hugo décors</vt:lpstr>
      <vt:lpstr>'DPGF_Signalétique_Hugo décors'!Impression_des_titres</vt:lpstr>
      <vt:lpstr>'DPGF_Signalétique_Hugo décors'!Zone_d_impression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POLITI Jérôme</cp:lastModifiedBy>
  <cp:lastPrinted>2026-02-06T15:51:56Z</cp:lastPrinted>
  <dcterms:created xsi:type="dcterms:W3CDTF">2019-12-19T16:36:13Z</dcterms:created>
  <dcterms:modified xsi:type="dcterms:W3CDTF">2026-02-23T15:15:36Z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2025-11-27T12:27:27Z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910bb2af-2f1f-4014-a08d-4f43c1d359b3</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